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3A11E56A-C930-4F68-8899-710099F005FE}" xr6:coauthVersionLast="47" xr6:coauthVersionMax="47" xr10:uidLastSave="{00000000-0000-0000-0000-000000000000}"/>
  <bookViews>
    <workbookView xWindow="-120" yWindow="-120" windowWidth="29040" windowHeight="15840" tabRatio="363" activeTab="1" xr2:uid="{00000000-000D-0000-FFFF-FFFF00000000}"/>
  </bookViews>
  <sheets>
    <sheet name="Ф11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2" l="1"/>
  <c r="L100" i="2"/>
  <c r="H103" i="2"/>
  <c r="J103" i="2"/>
  <c r="K103" i="2"/>
  <c r="L103" i="2"/>
  <c r="H106" i="2"/>
  <c r="G106" i="2"/>
  <c r="I106" i="2"/>
  <c r="D103" i="2"/>
  <c r="E120" i="2"/>
  <c r="F120" i="2"/>
  <c r="G120" i="2"/>
  <c r="H120" i="2"/>
  <c r="J120" i="2"/>
  <c r="M120" i="2"/>
  <c r="K120" i="2"/>
  <c r="L120" i="2"/>
  <c r="I120" i="2" s="1"/>
  <c r="N136" i="2"/>
  <c r="M136" i="2"/>
  <c r="L136" i="2"/>
  <c r="K136" i="2"/>
  <c r="J136" i="2"/>
  <c r="E136" i="2"/>
  <c r="F136" i="2"/>
  <c r="H136" i="2"/>
  <c r="G136" i="2"/>
  <c r="J133" i="2"/>
  <c r="L133" i="2"/>
  <c r="L99" i="2" l="1"/>
  <c r="L98" i="2" s="1"/>
  <c r="V41" i="2"/>
  <c r="T41" i="2"/>
  <c r="R41" i="2"/>
  <c r="P41" i="2"/>
  <c r="I41" i="2"/>
  <c r="D41" i="2"/>
  <c r="V39" i="2"/>
  <c r="T39" i="2"/>
  <c r="R39" i="2"/>
  <c r="P39" i="2"/>
  <c r="I39" i="2"/>
  <c r="D39" i="2"/>
  <c r="V38" i="2"/>
  <c r="T38" i="2"/>
  <c r="R38" i="2"/>
  <c r="P38" i="2"/>
  <c r="I38" i="2"/>
  <c r="D38" i="2"/>
  <c r="V35" i="2"/>
  <c r="T35" i="2"/>
  <c r="R35" i="2"/>
  <c r="P35" i="2"/>
  <c r="I35" i="2"/>
  <c r="D35" i="2"/>
  <c r="N35" i="2" l="1"/>
  <c r="N38" i="2"/>
  <c r="N41" i="2"/>
  <c r="N39" i="2"/>
  <c r="M37" i="2" l="1"/>
  <c r="L37" i="2"/>
  <c r="K37" i="2"/>
  <c r="K36" i="2" s="1"/>
  <c r="J37" i="2"/>
  <c r="J36" i="2" s="1"/>
  <c r="H37" i="2"/>
  <c r="H36" i="2" s="1"/>
  <c r="G37" i="2"/>
  <c r="F37" i="2"/>
  <c r="F36" i="2" s="1"/>
  <c r="E37" i="2"/>
  <c r="E36" i="2" s="1"/>
  <c r="R40" i="2"/>
  <c r="P40" i="2"/>
  <c r="M40" i="2"/>
  <c r="V40" i="2" s="1"/>
  <c r="L40" i="2"/>
  <c r="G40" i="2"/>
  <c r="D40" i="2"/>
  <c r="R34" i="2"/>
  <c r="P34" i="2"/>
  <c r="M34" i="2"/>
  <c r="V34" i="2" s="1"/>
  <c r="L34" i="2"/>
  <c r="L33" i="2" s="1"/>
  <c r="G34" i="2"/>
  <c r="G33" i="2" s="1"/>
  <c r="D34" i="2"/>
  <c r="K33" i="2"/>
  <c r="J33" i="2"/>
  <c r="H33" i="2"/>
  <c r="F33" i="2"/>
  <c r="E33" i="2"/>
  <c r="L77" i="2"/>
  <c r="L61" i="2"/>
  <c r="F133" i="2"/>
  <c r="D139" i="2"/>
  <c r="I139" i="2"/>
  <c r="P139" i="2"/>
  <c r="R139" i="2"/>
  <c r="T139" i="2"/>
  <c r="V139" i="2"/>
  <c r="D140" i="2"/>
  <c r="I140" i="2"/>
  <c r="P140" i="2"/>
  <c r="R140" i="2"/>
  <c r="T140" i="2"/>
  <c r="V140" i="2"/>
  <c r="I135" i="2"/>
  <c r="D122" i="2"/>
  <c r="I122" i="2"/>
  <c r="P122" i="2"/>
  <c r="R122" i="2"/>
  <c r="T122" i="2"/>
  <c r="V122" i="2"/>
  <c r="D123" i="2"/>
  <c r="I123" i="2"/>
  <c r="P123" i="2"/>
  <c r="R123" i="2"/>
  <c r="T123" i="2"/>
  <c r="V123" i="2"/>
  <c r="D124" i="2"/>
  <c r="I124" i="2"/>
  <c r="P124" i="2"/>
  <c r="R124" i="2"/>
  <c r="T124" i="2"/>
  <c r="V124" i="2"/>
  <c r="D125" i="2"/>
  <c r="I125" i="2"/>
  <c r="P125" i="2"/>
  <c r="R125" i="2"/>
  <c r="T125" i="2"/>
  <c r="V125" i="2"/>
  <c r="D126" i="2"/>
  <c r="I126" i="2"/>
  <c r="P126" i="2"/>
  <c r="R126" i="2"/>
  <c r="T126" i="2"/>
  <c r="V126" i="2"/>
  <c r="D115" i="2"/>
  <c r="I115" i="2"/>
  <c r="P115" i="2"/>
  <c r="R115" i="2"/>
  <c r="T115" i="2"/>
  <c r="V115" i="2"/>
  <c r="D116" i="2"/>
  <c r="I116" i="2"/>
  <c r="P116" i="2"/>
  <c r="R116" i="2"/>
  <c r="T116" i="2"/>
  <c r="V116" i="2"/>
  <c r="D117" i="2"/>
  <c r="I117" i="2"/>
  <c r="P117" i="2"/>
  <c r="R117" i="2"/>
  <c r="T117" i="2"/>
  <c r="V117" i="2"/>
  <c r="D118" i="2"/>
  <c r="I118" i="2"/>
  <c r="P118" i="2"/>
  <c r="R118" i="2"/>
  <c r="T118" i="2"/>
  <c r="V118" i="2"/>
  <c r="G105" i="2"/>
  <c r="V104" i="2"/>
  <c r="T104" i="2"/>
  <c r="R104" i="2"/>
  <c r="P104" i="2"/>
  <c r="I104" i="2"/>
  <c r="I103" i="2" s="1"/>
  <c r="D104" i="2"/>
  <c r="G103" i="2"/>
  <c r="G100" i="2"/>
  <c r="D100" i="2" s="1"/>
  <c r="V101" i="2"/>
  <c r="T101" i="2"/>
  <c r="R101" i="2"/>
  <c r="P101" i="2"/>
  <c r="I101" i="2"/>
  <c r="I100" i="2" s="1"/>
  <c r="D101" i="2"/>
  <c r="V103" i="2"/>
  <c r="R103" i="2"/>
  <c r="P103" i="2"/>
  <c r="V102" i="2"/>
  <c r="R102" i="2"/>
  <c r="P102" i="2"/>
  <c r="I102" i="2"/>
  <c r="V100" i="2"/>
  <c r="R100" i="2"/>
  <c r="P100" i="2"/>
  <c r="M99" i="2"/>
  <c r="K99" i="2"/>
  <c r="J99" i="2"/>
  <c r="H99" i="2"/>
  <c r="V99" i="2" s="1"/>
  <c r="F99" i="2"/>
  <c r="E99" i="2"/>
  <c r="R95" i="2"/>
  <c r="D95" i="2"/>
  <c r="P95" i="2"/>
  <c r="V95" i="2"/>
  <c r="M93" i="2"/>
  <c r="I94" i="2"/>
  <c r="D91" i="2"/>
  <c r="G91" i="2"/>
  <c r="G77" i="2"/>
  <c r="D79" i="2"/>
  <c r="I79" i="2"/>
  <c r="P79" i="2"/>
  <c r="R79" i="2"/>
  <c r="T79" i="2"/>
  <c r="V79" i="2"/>
  <c r="D80" i="2"/>
  <c r="I80" i="2"/>
  <c r="P80" i="2"/>
  <c r="R80" i="2"/>
  <c r="T80" i="2"/>
  <c r="V80" i="2"/>
  <c r="D81" i="2"/>
  <c r="I81" i="2"/>
  <c r="P81" i="2"/>
  <c r="R81" i="2"/>
  <c r="T81" i="2"/>
  <c r="V81" i="2"/>
  <c r="D72" i="2"/>
  <c r="I72" i="2"/>
  <c r="P72" i="2"/>
  <c r="R72" i="2"/>
  <c r="T72" i="2"/>
  <c r="V72" i="2"/>
  <c r="G61" i="2"/>
  <c r="D63" i="2"/>
  <c r="I63" i="2"/>
  <c r="P63" i="2"/>
  <c r="R63" i="2"/>
  <c r="T63" i="2"/>
  <c r="V63" i="2"/>
  <c r="D64" i="2"/>
  <c r="I64" i="2"/>
  <c r="P64" i="2"/>
  <c r="R64" i="2"/>
  <c r="T64" i="2"/>
  <c r="V64" i="2"/>
  <c r="D65" i="2"/>
  <c r="I65" i="2"/>
  <c r="P65" i="2"/>
  <c r="R65" i="2"/>
  <c r="T65" i="2"/>
  <c r="V65" i="2"/>
  <c r="D66" i="2"/>
  <c r="I66" i="2"/>
  <c r="P66" i="2"/>
  <c r="R66" i="2"/>
  <c r="T66" i="2"/>
  <c r="V66" i="2"/>
  <c r="D67" i="2"/>
  <c r="I67" i="2"/>
  <c r="P67" i="2"/>
  <c r="R67" i="2"/>
  <c r="T67" i="2"/>
  <c r="V67" i="2"/>
  <c r="D68" i="2"/>
  <c r="I68" i="2"/>
  <c r="P68" i="2"/>
  <c r="R68" i="2"/>
  <c r="T68" i="2"/>
  <c r="V68" i="2"/>
  <c r="D69" i="2"/>
  <c r="I69" i="2"/>
  <c r="P69" i="2"/>
  <c r="R69" i="2"/>
  <c r="T69" i="2"/>
  <c r="V69" i="2"/>
  <c r="D70" i="2"/>
  <c r="I70" i="2"/>
  <c r="P70" i="2"/>
  <c r="R70" i="2"/>
  <c r="T70" i="2"/>
  <c r="V70" i="2"/>
  <c r="D71" i="2"/>
  <c r="I71" i="2"/>
  <c r="P71" i="2"/>
  <c r="R71" i="2"/>
  <c r="T71" i="2"/>
  <c r="V71" i="2"/>
  <c r="D73" i="2"/>
  <c r="I73" i="2"/>
  <c r="P73" i="2"/>
  <c r="R73" i="2"/>
  <c r="T73" i="2"/>
  <c r="V73" i="2"/>
  <c r="D74" i="2"/>
  <c r="I74" i="2"/>
  <c r="P74" i="2"/>
  <c r="R74" i="2"/>
  <c r="T74" i="2"/>
  <c r="V74" i="2"/>
  <c r="D51" i="2"/>
  <c r="I51" i="2"/>
  <c r="P51" i="2"/>
  <c r="R51" i="2"/>
  <c r="T51" i="2"/>
  <c r="V51" i="2"/>
  <c r="D52" i="2"/>
  <c r="I52" i="2"/>
  <c r="P52" i="2"/>
  <c r="R52" i="2"/>
  <c r="T52" i="2"/>
  <c r="V52" i="2"/>
  <c r="D53" i="2"/>
  <c r="I53" i="2"/>
  <c r="P53" i="2"/>
  <c r="R53" i="2"/>
  <c r="T53" i="2"/>
  <c r="V53" i="2"/>
  <c r="D54" i="2"/>
  <c r="I54" i="2"/>
  <c r="P54" i="2"/>
  <c r="R54" i="2"/>
  <c r="T54" i="2"/>
  <c r="V54" i="2"/>
  <c r="D55" i="2"/>
  <c r="I55" i="2"/>
  <c r="P55" i="2"/>
  <c r="R55" i="2"/>
  <c r="T55" i="2"/>
  <c r="V55" i="2"/>
  <c r="D56" i="2"/>
  <c r="I56" i="2"/>
  <c r="P56" i="2"/>
  <c r="R56" i="2"/>
  <c r="T56" i="2"/>
  <c r="V56" i="2"/>
  <c r="D57" i="2"/>
  <c r="I57" i="2"/>
  <c r="P57" i="2"/>
  <c r="R57" i="2"/>
  <c r="T57" i="2"/>
  <c r="V57" i="2"/>
  <c r="D58" i="2"/>
  <c r="I58" i="2"/>
  <c r="P58" i="2"/>
  <c r="R58" i="2"/>
  <c r="T58" i="2"/>
  <c r="V58" i="2"/>
  <c r="D59" i="2"/>
  <c r="I59" i="2"/>
  <c r="P59" i="2"/>
  <c r="R59" i="2"/>
  <c r="T59" i="2"/>
  <c r="V59" i="2"/>
  <c r="D46" i="2"/>
  <c r="I46" i="2"/>
  <c r="P46" i="2"/>
  <c r="R46" i="2"/>
  <c r="T46" i="2"/>
  <c r="V46" i="2"/>
  <c r="G36" i="2" l="1"/>
  <c r="L36" i="2"/>
  <c r="T36" i="2" s="1"/>
  <c r="F32" i="2"/>
  <c r="F28" i="2" s="1"/>
  <c r="M36" i="2"/>
  <c r="V36" i="2" s="1"/>
  <c r="D36" i="2"/>
  <c r="E32" i="2"/>
  <c r="E28" i="2" s="1"/>
  <c r="P36" i="2"/>
  <c r="J32" i="2"/>
  <c r="J28" i="2" s="1"/>
  <c r="R36" i="2"/>
  <c r="H32" i="2"/>
  <c r="H28" i="2" s="1"/>
  <c r="P33" i="2"/>
  <c r="I40" i="2"/>
  <c r="N40" i="2" s="1"/>
  <c r="I34" i="2"/>
  <c r="N34" i="2" s="1"/>
  <c r="M33" i="2"/>
  <c r="G32" i="2"/>
  <c r="G28" i="2" s="1"/>
  <c r="G27" i="2" s="1"/>
  <c r="P37" i="2"/>
  <c r="I37" i="2"/>
  <c r="D37" i="2"/>
  <c r="T37" i="2"/>
  <c r="V37" i="2"/>
  <c r="T40" i="2"/>
  <c r="R37" i="2"/>
  <c r="T33" i="2"/>
  <c r="D33" i="2"/>
  <c r="T34" i="2"/>
  <c r="R33" i="2"/>
  <c r="K32" i="2"/>
  <c r="N126" i="2"/>
  <c r="N122" i="2"/>
  <c r="N139" i="2"/>
  <c r="N140" i="2"/>
  <c r="N115" i="2"/>
  <c r="N124" i="2"/>
  <c r="N123" i="2"/>
  <c r="G98" i="2"/>
  <c r="T100" i="2"/>
  <c r="N117" i="2"/>
  <c r="N125" i="2"/>
  <c r="N118" i="2"/>
  <c r="N116" i="2"/>
  <c r="R99" i="2"/>
  <c r="N103" i="2"/>
  <c r="N101" i="2"/>
  <c r="N100" i="2"/>
  <c r="N104" i="2"/>
  <c r="T103" i="2"/>
  <c r="P99" i="2"/>
  <c r="I99" i="2"/>
  <c r="N51" i="2"/>
  <c r="N72" i="2"/>
  <c r="N80" i="2"/>
  <c r="N79" i="2"/>
  <c r="N55" i="2"/>
  <c r="N54" i="2"/>
  <c r="N53" i="2"/>
  <c r="N52" i="2"/>
  <c r="N74" i="2"/>
  <c r="N81" i="2"/>
  <c r="N63" i="2"/>
  <c r="N67" i="2"/>
  <c r="N66" i="2"/>
  <c r="N65" i="2"/>
  <c r="N64" i="2"/>
  <c r="N73" i="2"/>
  <c r="N71" i="2"/>
  <c r="N70" i="2"/>
  <c r="N69" i="2"/>
  <c r="N68" i="2"/>
  <c r="N59" i="2"/>
  <c r="N58" i="2"/>
  <c r="N57" i="2"/>
  <c r="N56" i="2"/>
  <c r="N46" i="2"/>
  <c r="I92" i="2"/>
  <c r="I107" i="2"/>
  <c r="I113" i="2"/>
  <c r="I114" i="2"/>
  <c r="L32" i="2" l="1"/>
  <c r="L28" i="2" s="1"/>
  <c r="I36" i="2"/>
  <c r="D32" i="2"/>
  <c r="N36" i="2"/>
  <c r="P32" i="2"/>
  <c r="V33" i="2"/>
  <c r="M32" i="2"/>
  <c r="T32" i="2"/>
  <c r="R32" i="2"/>
  <c r="K28" i="2"/>
  <c r="I33" i="2"/>
  <c r="I32" i="2" s="1"/>
  <c r="N32" i="2" s="1"/>
  <c r="N37" i="2"/>
  <c r="D99" i="2"/>
  <c r="N99" i="2" s="1"/>
  <c r="T99" i="2"/>
  <c r="M91" i="2"/>
  <c r="M95" i="2"/>
  <c r="I143" i="2"/>
  <c r="L93" i="2"/>
  <c r="M133" i="2"/>
  <c r="H142" i="2"/>
  <c r="J142" i="2"/>
  <c r="K142" i="2"/>
  <c r="L142" i="2"/>
  <c r="L132" i="2" s="1"/>
  <c r="M142" i="2"/>
  <c r="M49" i="2"/>
  <c r="M61" i="2"/>
  <c r="M77" i="2"/>
  <c r="M83" i="2"/>
  <c r="M85" i="2"/>
  <c r="M105" i="2"/>
  <c r="M98" i="2" s="1"/>
  <c r="M112" i="2"/>
  <c r="M129" i="2"/>
  <c r="N33" i="2" l="1"/>
  <c r="M28" i="2"/>
  <c r="V32" i="2"/>
  <c r="M76" i="2"/>
  <c r="M75" i="2" s="1"/>
  <c r="I93" i="2"/>
  <c r="M111" i="2"/>
  <c r="M132" i="2"/>
  <c r="M26" i="2" s="1"/>
  <c r="G112" i="2" l="1"/>
  <c r="K129" i="2"/>
  <c r="L129" i="2"/>
  <c r="E129" i="2"/>
  <c r="P129" i="2" s="1"/>
  <c r="F129" i="2"/>
  <c r="G129" i="2"/>
  <c r="I119" i="2"/>
  <c r="I96" i="2"/>
  <c r="I95" i="2" s="1"/>
  <c r="I121" i="2"/>
  <c r="I127" i="2"/>
  <c r="I128" i="2"/>
  <c r="I130" i="2"/>
  <c r="I134" i="2"/>
  <c r="I137" i="2"/>
  <c r="I138" i="2"/>
  <c r="I141" i="2"/>
  <c r="I84" i="2"/>
  <c r="I78" i="2"/>
  <c r="I62" i="2"/>
  <c r="I50" i="2"/>
  <c r="I60" i="2"/>
  <c r="I45" i="2"/>
  <c r="I47" i="2"/>
  <c r="I48" i="2"/>
  <c r="G142" i="2"/>
  <c r="D142" i="2" s="1"/>
  <c r="G133" i="2"/>
  <c r="V142" i="2"/>
  <c r="R142" i="2"/>
  <c r="P142" i="2"/>
  <c r="V129" i="2"/>
  <c r="T142" i="2" l="1"/>
  <c r="G111" i="2"/>
  <c r="G132" i="2"/>
  <c r="D129" i="2"/>
  <c r="I129" i="2"/>
  <c r="T129" i="2"/>
  <c r="R129" i="2"/>
  <c r="L83" i="2"/>
  <c r="N129" i="2" l="1"/>
  <c r="T29" i="2"/>
  <c r="L95" i="2" l="1"/>
  <c r="L91" i="2"/>
  <c r="L112" i="2"/>
  <c r="L105" i="2"/>
  <c r="L49" i="2"/>
  <c r="L111" i="2" l="1"/>
  <c r="L85" i="2"/>
  <c r="L76" i="2"/>
  <c r="L75" i="2" l="1"/>
  <c r="G95" i="2"/>
  <c r="G93" i="2"/>
  <c r="I30" i="2"/>
  <c r="V108" i="2" l="1"/>
  <c r="T108" i="2"/>
  <c r="R108" i="2"/>
  <c r="P108" i="2"/>
  <c r="I108" i="2"/>
  <c r="D108" i="2"/>
  <c r="V106" i="2"/>
  <c r="T106" i="2"/>
  <c r="R106" i="2"/>
  <c r="P106" i="2"/>
  <c r="D106" i="2"/>
  <c r="V96" i="2"/>
  <c r="T96" i="2"/>
  <c r="R96" i="2"/>
  <c r="P96" i="2"/>
  <c r="D96" i="2"/>
  <c r="N95" i="2" s="1"/>
  <c r="V94" i="2"/>
  <c r="T94" i="2"/>
  <c r="R94" i="2"/>
  <c r="P94" i="2"/>
  <c r="D94" i="2"/>
  <c r="V92" i="2"/>
  <c r="T92" i="2"/>
  <c r="R92" i="2"/>
  <c r="P92" i="2"/>
  <c r="D92" i="2"/>
  <c r="V60" i="2"/>
  <c r="T60" i="2"/>
  <c r="R60" i="2"/>
  <c r="P60" i="2"/>
  <c r="D60" i="2"/>
  <c r="V50" i="2"/>
  <c r="T50" i="2"/>
  <c r="R50" i="2"/>
  <c r="P50" i="2"/>
  <c r="D50" i="2"/>
  <c r="N92" i="2" l="1"/>
  <c r="N96" i="2"/>
  <c r="N106" i="2"/>
  <c r="N94" i="2"/>
  <c r="N108" i="2"/>
  <c r="N50" i="2"/>
  <c r="N60" i="2"/>
  <c r="V144" i="2"/>
  <c r="T144" i="2"/>
  <c r="R144" i="2"/>
  <c r="P144" i="2"/>
  <c r="V143" i="2"/>
  <c r="T143" i="2"/>
  <c r="R143" i="2"/>
  <c r="P143" i="2"/>
  <c r="V141" i="2"/>
  <c r="T141" i="2"/>
  <c r="R141" i="2"/>
  <c r="P141" i="2"/>
  <c r="V138" i="2"/>
  <c r="T138" i="2"/>
  <c r="R138" i="2"/>
  <c r="P138" i="2"/>
  <c r="V137" i="2"/>
  <c r="T137" i="2"/>
  <c r="R137" i="2"/>
  <c r="P137" i="2"/>
  <c r="V135" i="2"/>
  <c r="T135" i="2"/>
  <c r="R135" i="2"/>
  <c r="P135" i="2"/>
  <c r="V134" i="2"/>
  <c r="T134" i="2"/>
  <c r="R134" i="2"/>
  <c r="P134" i="2"/>
  <c r="V131" i="2"/>
  <c r="T131" i="2"/>
  <c r="R131" i="2"/>
  <c r="P131" i="2"/>
  <c r="V130" i="2"/>
  <c r="T130" i="2"/>
  <c r="R130" i="2"/>
  <c r="P130" i="2"/>
  <c r="V128" i="2"/>
  <c r="T128" i="2"/>
  <c r="R128" i="2"/>
  <c r="P128" i="2"/>
  <c r="V127" i="2"/>
  <c r="T127" i="2"/>
  <c r="R127" i="2"/>
  <c r="P127" i="2"/>
  <c r="V121" i="2"/>
  <c r="T121" i="2"/>
  <c r="R121" i="2"/>
  <c r="P121" i="2"/>
  <c r="V119" i="2"/>
  <c r="T119" i="2"/>
  <c r="R119" i="2"/>
  <c r="P119" i="2"/>
  <c r="V114" i="2"/>
  <c r="T114" i="2"/>
  <c r="R114" i="2"/>
  <c r="P114" i="2"/>
  <c r="V113" i="2"/>
  <c r="T113" i="2"/>
  <c r="R113" i="2"/>
  <c r="P113" i="2"/>
  <c r="V110" i="2"/>
  <c r="T110" i="2"/>
  <c r="R110" i="2"/>
  <c r="P110" i="2"/>
  <c r="V109" i="2"/>
  <c r="T109" i="2"/>
  <c r="R109" i="2"/>
  <c r="P109" i="2"/>
  <c r="V107" i="2"/>
  <c r="T107" i="2"/>
  <c r="R107" i="2"/>
  <c r="P107" i="2"/>
  <c r="V97" i="2"/>
  <c r="T97" i="2"/>
  <c r="R97" i="2"/>
  <c r="P97" i="2"/>
  <c r="V87" i="2"/>
  <c r="T87" i="2"/>
  <c r="R87" i="2"/>
  <c r="P87" i="2"/>
  <c r="V84" i="2"/>
  <c r="T84" i="2"/>
  <c r="R84" i="2"/>
  <c r="P84" i="2"/>
  <c r="V82" i="2"/>
  <c r="T82" i="2"/>
  <c r="R82" i="2"/>
  <c r="P82" i="2"/>
  <c r="V78" i="2"/>
  <c r="T78" i="2"/>
  <c r="R78" i="2"/>
  <c r="P78" i="2"/>
  <c r="V62" i="2"/>
  <c r="T62" i="2"/>
  <c r="R62" i="2"/>
  <c r="P62" i="2"/>
  <c r="V48" i="2"/>
  <c r="T48" i="2"/>
  <c r="R48" i="2"/>
  <c r="P48" i="2"/>
  <c r="V47" i="2"/>
  <c r="T47" i="2"/>
  <c r="R47" i="2"/>
  <c r="P47" i="2"/>
  <c r="V45" i="2"/>
  <c r="T45" i="2"/>
  <c r="R45" i="2"/>
  <c r="P4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133" i="2"/>
  <c r="K112" i="2"/>
  <c r="K83" i="2"/>
  <c r="K77" i="2"/>
  <c r="K61" i="2"/>
  <c r="K49" i="2"/>
  <c r="M44" i="2"/>
  <c r="L44" i="2"/>
  <c r="K44" i="2"/>
  <c r="M27" i="2"/>
  <c r="M23" i="2"/>
  <c r="L23" i="2"/>
  <c r="K23" i="2"/>
  <c r="I144" i="2"/>
  <c r="I131" i="2"/>
  <c r="J112" i="2"/>
  <c r="I110" i="2"/>
  <c r="I109" i="2"/>
  <c r="J105" i="2"/>
  <c r="I97" i="2"/>
  <c r="I91" i="2"/>
  <c r="I87" i="2"/>
  <c r="J83" i="2"/>
  <c r="I82" i="2"/>
  <c r="J77" i="2"/>
  <c r="J61" i="2"/>
  <c r="J49" i="2"/>
  <c r="J44" i="2"/>
  <c r="I31" i="2"/>
  <c r="I29" i="2"/>
  <c r="J27" i="2"/>
  <c r="J21" i="2" s="1"/>
  <c r="I25" i="2"/>
  <c r="J23" i="2"/>
  <c r="F132" i="2"/>
  <c r="E133" i="2"/>
  <c r="F112" i="2"/>
  <c r="E112" i="2"/>
  <c r="F105" i="2"/>
  <c r="F98" i="2" s="1"/>
  <c r="E105" i="2"/>
  <c r="E98" i="2" s="1"/>
  <c r="F83" i="2"/>
  <c r="E83" i="2"/>
  <c r="F77" i="2"/>
  <c r="E77" i="2"/>
  <c r="F61" i="2"/>
  <c r="E61" i="2"/>
  <c r="F49" i="2"/>
  <c r="E49" i="2"/>
  <c r="F44" i="2"/>
  <c r="E44" i="2"/>
  <c r="F27" i="2"/>
  <c r="F21" i="2" s="1"/>
  <c r="E27" i="2"/>
  <c r="E21" i="2" s="1"/>
  <c r="F23" i="2"/>
  <c r="E23" i="2"/>
  <c r="H133" i="2"/>
  <c r="H112" i="2"/>
  <c r="H105" i="2"/>
  <c r="H83" i="2"/>
  <c r="H77" i="2"/>
  <c r="H61" i="2"/>
  <c r="H49" i="2"/>
  <c r="H44" i="2"/>
  <c r="H27" i="2"/>
  <c r="H21" i="2" s="1"/>
  <c r="H23" i="2"/>
  <c r="G83" i="2"/>
  <c r="G49" i="2"/>
  <c r="G44" i="2"/>
  <c r="G23" i="2"/>
  <c r="D144" i="2"/>
  <c r="D143" i="2"/>
  <c r="D141" i="2"/>
  <c r="D138" i="2"/>
  <c r="D137" i="2"/>
  <c r="D135" i="2"/>
  <c r="D134" i="2"/>
  <c r="D131" i="2"/>
  <c r="D130" i="2"/>
  <c r="D128" i="2"/>
  <c r="D127" i="2"/>
  <c r="D121" i="2"/>
  <c r="D119" i="2"/>
  <c r="D114" i="2"/>
  <c r="D113" i="2"/>
  <c r="D110" i="2"/>
  <c r="D109" i="2"/>
  <c r="D107" i="2"/>
  <c r="D97" i="2"/>
  <c r="D93" i="2"/>
  <c r="D87" i="2"/>
  <c r="D84" i="2"/>
  <c r="D82" i="2"/>
  <c r="D78" i="2"/>
  <c r="D62" i="2"/>
  <c r="D48" i="2"/>
  <c r="D47" i="2"/>
  <c r="D45" i="2"/>
  <c r="D31" i="2"/>
  <c r="D30" i="2"/>
  <c r="D29" i="2"/>
  <c r="D25" i="2"/>
  <c r="F111" i="2" l="1"/>
  <c r="F24" i="2" s="1"/>
  <c r="H132" i="2"/>
  <c r="J132" i="2"/>
  <c r="J26" i="2" s="1"/>
  <c r="K132" i="2"/>
  <c r="K26" i="2" s="1"/>
  <c r="E111" i="2"/>
  <c r="E24" i="2" s="1"/>
  <c r="E132" i="2"/>
  <c r="E26" i="2" s="1"/>
  <c r="I136" i="2"/>
  <c r="H111" i="2"/>
  <c r="H24" i="2" s="1"/>
  <c r="J111" i="2"/>
  <c r="I142" i="2"/>
  <c r="K111" i="2"/>
  <c r="F26" i="2"/>
  <c r="E85" i="2"/>
  <c r="R86" i="2"/>
  <c r="F85" i="2"/>
  <c r="F90" i="2"/>
  <c r="F89" i="2" s="1"/>
  <c r="E43" i="2"/>
  <c r="F43" i="2"/>
  <c r="R133" i="2"/>
  <c r="E76" i="2"/>
  <c r="F76" i="2"/>
  <c r="E90" i="2"/>
  <c r="E89" i="2" s="1"/>
  <c r="J85" i="2"/>
  <c r="T49" i="2"/>
  <c r="G85" i="2"/>
  <c r="I49" i="2"/>
  <c r="N135" i="2"/>
  <c r="G43" i="2"/>
  <c r="D112" i="2"/>
  <c r="J43" i="2"/>
  <c r="I61" i="2"/>
  <c r="I112" i="2"/>
  <c r="R44" i="2"/>
  <c r="V61" i="2"/>
  <c r="T136" i="2"/>
  <c r="N47" i="2"/>
  <c r="N84" i="2"/>
  <c r="N121" i="2"/>
  <c r="N131" i="2"/>
  <c r="T23" i="2"/>
  <c r="R28" i="2"/>
  <c r="T44" i="2"/>
  <c r="R49" i="2"/>
  <c r="T61" i="2"/>
  <c r="V83" i="2"/>
  <c r="T86" i="2"/>
  <c r="R88" i="2"/>
  <c r="V88" i="2"/>
  <c r="N144" i="2"/>
  <c r="G76" i="2"/>
  <c r="G26" i="2"/>
  <c r="H85" i="2"/>
  <c r="D44" i="2"/>
  <c r="D61" i="2"/>
  <c r="N30" i="2"/>
  <c r="I77" i="2"/>
  <c r="N78" i="2"/>
  <c r="I83" i="2"/>
  <c r="N113" i="2"/>
  <c r="N119" i="2"/>
  <c r="N138" i="2"/>
  <c r="N143" i="2"/>
  <c r="R23" i="2"/>
  <c r="V23" i="2"/>
  <c r="R61" i="2"/>
  <c r="R91" i="2"/>
  <c r="M24" i="2"/>
  <c r="R136" i="2"/>
  <c r="D23" i="2"/>
  <c r="P23" i="2"/>
  <c r="D28" i="2"/>
  <c r="D133" i="2"/>
  <c r="P21" i="2"/>
  <c r="N25" i="2"/>
  <c r="P27" i="2"/>
  <c r="P49" i="2"/>
  <c r="N141" i="2"/>
  <c r="P28" i="2"/>
  <c r="N45" i="2"/>
  <c r="N48" i="2"/>
  <c r="N62" i="2"/>
  <c r="N87" i="2"/>
  <c r="P91" i="2"/>
  <c r="N97" i="2"/>
  <c r="P105" i="2"/>
  <c r="N109" i="2"/>
  <c r="N127" i="2"/>
  <c r="N134" i="2"/>
  <c r="P136" i="2"/>
  <c r="M21" i="2"/>
  <c r="V21" i="2" s="1"/>
  <c r="V27" i="2"/>
  <c r="V49" i="2"/>
  <c r="T77" i="2"/>
  <c r="K76" i="2"/>
  <c r="R83" i="2"/>
  <c r="V91" i="2"/>
  <c r="T98" i="2"/>
  <c r="R112" i="2"/>
  <c r="T120" i="2"/>
  <c r="T133" i="2"/>
  <c r="V136" i="2"/>
  <c r="V28" i="2"/>
  <c r="P77" i="2"/>
  <c r="P83" i="2"/>
  <c r="V112" i="2"/>
  <c r="P120" i="2"/>
  <c r="G90" i="2"/>
  <c r="G89" i="2" s="1"/>
  <c r="G24" i="2"/>
  <c r="I28" i="2"/>
  <c r="N29" i="2"/>
  <c r="N31" i="2"/>
  <c r="P44" i="2"/>
  <c r="P61" i="2"/>
  <c r="N82" i="2"/>
  <c r="P86" i="2"/>
  <c r="P88" i="2"/>
  <c r="J98" i="2"/>
  <c r="P98" i="2" s="1"/>
  <c r="N107" i="2"/>
  <c r="N110" i="2"/>
  <c r="P112" i="2"/>
  <c r="N114" i="2"/>
  <c r="N128" i="2"/>
  <c r="N130" i="2"/>
  <c r="P133" i="2"/>
  <c r="N137" i="2"/>
  <c r="K27" i="2"/>
  <c r="L27" i="2"/>
  <c r="T28" i="2"/>
  <c r="K43" i="2"/>
  <c r="M43" i="2"/>
  <c r="L43" i="2"/>
  <c r="R77" i="2"/>
  <c r="V77" i="2"/>
  <c r="T83" i="2"/>
  <c r="K85" i="2"/>
  <c r="V86" i="2"/>
  <c r="T88" i="2"/>
  <c r="T91" i="2"/>
  <c r="K105" i="2"/>
  <c r="R105" i="2" s="1"/>
  <c r="T112" i="2"/>
  <c r="R120" i="2"/>
  <c r="V44" i="2"/>
  <c r="T105" i="2"/>
  <c r="V120" i="2"/>
  <c r="V133" i="2"/>
  <c r="D136" i="2"/>
  <c r="D49" i="2"/>
  <c r="D120" i="2"/>
  <c r="J76" i="2"/>
  <c r="I133" i="2"/>
  <c r="I23" i="2"/>
  <c r="I44" i="2"/>
  <c r="D83" i="2"/>
  <c r="H90" i="2"/>
  <c r="H89" i="2" s="1"/>
  <c r="H76" i="2"/>
  <c r="D77" i="2"/>
  <c r="H43" i="2"/>
  <c r="H98" i="2"/>
  <c r="D98" i="2" s="1"/>
  <c r="D105" i="2"/>
  <c r="G21" i="2"/>
  <c r="D27" i="2"/>
  <c r="D111" i="2" l="1"/>
  <c r="R26" i="2"/>
  <c r="N142" i="2"/>
  <c r="H26" i="2"/>
  <c r="D26" i="2" s="1"/>
  <c r="D132" i="2"/>
  <c r="G75" i="2"/>
  <c r="T75" i="2" s="1"/>
  <c r="P43" i="2"/>
  <c r="H75" i="2"/>
  <c r="H42" i="2" s="1"/>
  <c r="H22" i="2" s="1"/>
  <c r="H20" i="2" s="1"/>
  <c r="R43" i="2"/>
  <c r="F75" i="2"/>
  <c r="F42" i="2" s="1"/>
  <c r="F22" i="2" s="1"/>
  <c r="F20" i="2" s="1"/>
  <c r="P132" i="2"/>
  <c r="P26" i="2"/>
  <c r="R76" i="2"/>
  <c r="P85" i="2"/>
  <c r="E75" i="2"/>
  <c r="E42" i="2" s="1"/>
  <c r="E22" i="2" s="1"/>
  <c r="E20" i="2" s="1"/>
  <c r="I111" i="2"/>
  <c r="R85" i="2"/>
  <c r="V85" i="2"/>
  <c r="N120" i="2"/>
  <c r="D43" i="2"/>
  <c r="R132" i="2"/>
  <c r="T43" i="2"/>
  <c r="K98" i="2"/>
  <c r="K75" i="2"/>
  <c r="D85" i="2"/>
  <c r="D89" i="2"/>
  <c r="N23" i="2"/>
  <c r="T76" i="2"/>
  <c r="T132" i="2"/>
  <c r="N112" i="2"/>
  <c r="I105" i="2"/>
  <c r="N105" i="2" s="1"/>
  <c r="N133" i="2"/>
  <c r="N83" i="2"/>
  <c r="N77" i="2"/>
  <c r="N49" i="2"/>
  <c r="L26" i="2"/>
  <c r="T26" i="2" s="1"/>
  <c r="N61" i="2"/>
  <c r="N44" i="2"/>
  <c r="D76" i="2"/>
  <c r="I132" i="2"/>
  <c r="N88" i="2"/>
  <c r="I85" i="2"/>
  <c r="T85" i="2"/>
  <c r="J24" i="2"/>
  <c r="P111" i="2"/>
  <c r="L21" i="2"/>
  <c r="T21" i="2" s="1"/>
  <c r="T27" i="2"/>
  <c r="N91" i="2"/>
  <c r="N86" i="2"/>
  <c r="V111" i="2"/>
  <c r="D90" i="2"/>
  <c r="I27" i="2"/>
  <c r="N27" i="2" s="1"/>
  <c r="I76" i="2"/>
  <c r="I43" i="2"/>
  <c r="J75" i="2"/>
  <c r="P76" i="2"/>
  <c r="V132" i="2"/>
  <c r="V98" i="2"/>
  <c r="V105" i="2"/>
  <c r="V43" i="2"/>
  <c r="K21" i="2"/>
  <c r="K20" i="2" s="1"/>
  <c r="R27" i="2"/>
  <c r="N28" i="2"/>
  <c r="L24" i="2"/>
  <c r="T24" i="2" s="1"/>
  <c r="T111" i="2"/>
  <c r="V24" i="2"/>
  <c r="K24" i="2"/>
  <c r="R24" i="2" s="1"/>
  <c r="R111" i="2"/>
  <c r="V76" i="2"/>
  <c r="D24" i="2"/>
  <c r="D21" i="2"/>
  <c r="I24" i="2" l="1"/>
  <c r="N24" i="2" s="1"/>
  <c r="G42" i="2"/>
  <c r="D42" i="2" s="1"/>
  <c r="V75" i="2"/>
  <c r="R75" i="2"/>
  <c r="N85" i="2"/>
  <c r="N111" i="2"/>
  <c r="D75" i="2"/>
  <c r="N132" i="2"/>
  <c r="R98" i="2"/>
  <c r="N43" i="2"/>
  <c r="N76" i="2"/>
  <c r="V26" i="2"/>
  <c r="I26" i="2"/>
  <c r="N26" i="2" s="1"/>
  <c r="P75" i="2"/>
  <c r="I75" i="2"/>
  <c r="R21" i="2"/>
  <c r="I21" i="2"/>
  <c r="N21" i="2" s="1"/>
  <c r="P24" i="2"/>
  <c r="I98" i="2"/>
  <c r="N98" i="2" s="1"/>
  <c r="G22" i="2" l="1"/>
  <c r="G20" i="2" s="1"/>
  <c r="D20" i="2" s="1"/>
  <c r="N75" i="2"/>
  <c r="D22" i="2" l="1"/>
  <c r="L171" i="1"/>
  <c r="L170" i="1"/>
  <c r="L83" i="1"/>
  <c r="L80" i="1" s="1"/>
  <c r="L71" i="1"/>
  <c r="L69" i="1" s="1"/>
  <c r="L60" i="1"/>
  <c r="L48" i="1"/>
  <c r="L49" i="1"/>
  <c r="L50" i="1"/>
  <c r="L51" i="1"/>
  <c r="L53" i="1"/>
  <c r="L58" i="1"/>
  <c r="L63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L118" i="1" l="1"/>
  <c r="L109" i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N172" i="1" s="1"/>
  <c r="D171" i="1"/>
  <c r="N171" i="1" s="1"/>
  <c r="D170" i="1"/>
  <c r="D169" i="1"/>
  <c r="D168" i="1"/>
  <c r="N168" i="1" s="1"/>
  <c r="D167" i="1"/>
  <c r="N167" i="1" s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N146" i="1" s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N138" i="1" s="1"/>
  <c r="D137" i="1"/>
  <c r="N137" i="1" s="1"/>
  <c r="D134" i="1"/>
  <c r="D133" i="1"/>
  <c r="D131" i="1"/>
  <c r="N131" i="1" s="1"/>
  <c r="D130" i="1"/>
  <c r="N130" i="1" s="1"/>
  <c r="D129" i="1"/>
  <c r="D128" i="1"/>
  <c r="D126" i="1"/>
  <c r="N126" i="1" s="1"/>
  <c r="D125" i="1"/>
  <c r="N125" i="1" s="1"/>
  <c r="D124" i="1"/>
  <c r="N124" i="1" s="1"/>
  <c r="D123" i="1"/>
  <c r="D122" i="1"/>
  <c r="D121" i="1"/>
  <c r="N121" i="1" s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N98" i="1" s="1"/>
  <c r="N97" i="1" s="1"/>
  <c r="D96" i="1"/>
  <c r="D92" i="1"/>
  <c r="N92" i="1" s="1"/>
  <c r="D91" i="1"/>
  <c r="N91" i="1" s="1"/>
  <c r="D89" i="1"/>
  <c r="D88" i="1"/>
  <c r="D87" i="1"/>
  <c r="D86" i="1"/>
  <c r="N86" i="1" s="1"/>
  <c r="D83" i="1"/>
  <c r="N83" i="1" s="1"/>
  <c r="D82" i="1"/>
  <c r="D81" i="1"/>
  <c r="D79" i="1"/>
  <c r="D78" i="1"/>
  <c r="D77" i="1"/>
  <c r="N77" i="1" s="1"/>
  <c r="D76" i="1"/>
  <c r="N76" i="1" s="1"/>
  <c r="D75" i="1"/>
  <c r="N75" i="1" s="1"/>
  <c r="D74" i="1"/>
  <c r="D73" i="1"/>
  <c r="D72" i="1"/>
  <c r="D71" i="1"/>
  <c r="N71" i="1" s="1"/>
  <c r="D70" i="1"/>
  <c r="D66" i="1"/>
  <c r="D65" i="1"/>
  <c r="N65" i="1" s="1"/>
  <c r="D64" i="1"/>
  <c r="N64" i="1" s="1"/>
  <c r="D62" i="1"/>
  <c r="D61" i="1"/>
  <c r="D59" i="1"/>
  <c r="N59" i="1" s="1"/>
  <c r="D58" i="1"/>
  <c r="N58" i="1" s="1"/>
  <c r="D57" i="1"/>
  <c r="D56" i="1"/>
  <c r="N56" i="1" s="1"/>
  <c r="D55" i="1"/>
  <c r="N55" i="1" s="1"/>
  <c r="D54" i="1"/>
  <c r="N54" i="1" s="1"/>
  <c r="D53" i="1"/>
  <c r="N53" i="1" s="1"/>
  <c r="D52" i="1"/>
  <c r="N52" i="1" s="1"/>
  <c r="D51" i="1"/>
  <c r="N51" i="1" s="1"/>
  <c r="D50" i="1"/>
  <c r="N50" i="1" s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P162" i="1" s="1"/>
  <c r="V163" i="1"/>
  <c r="V162" i="1" s="1"/>
  <c r="T163" i="1"/>
  <c r="R163" i="1"/>
  <c r="R162" i="1" s="1"/>
  <c r="P163" i="1"/>
  <c r="N173" i="1"/>
  <c r="N170" i="1"/>
  <c r="N169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R137" i="1"/>
  <c r="P137" i="1"/>
  <c r="N147" i="1"/>
  <c r="N144" i="1"/>
  <c r="N143" i="1"/>
  <c r="N140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R132" i="1" s="1"/>
  <c r="P133" i="1"/>
  <c r="P132" i="1" s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R127" i="1" s="1"/>
  <c r="P128" i="1"/>
  <c r="N129" i="1"/>
  <c r="N128" i="1"/>
  <c r="M127" i="1"/>
  <c r="K127" i="1"/>
  <c r="J127" i="1"/>
  <c r="I127" i="1"/>
  <c r="H127" i="1"/>
  <c r="F127" i="1"/>
  <c r="E127" i="1"/>
  <c r="V126" i="1"/>
  <c r="T126" i="1"/>
  <c r="R126" i="1"/>
  <c r="P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V120" i="1"/>
  <c r="T120" i="1"/>
  <c r="R120" i="1"/>
  <c r="P120" i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V92" i="1"/>
  <c r="T92" i="1"/>
  <c r="R92" i="1"/>
  <c r="P92" i="1"/>
  <c r="V91" i="1"/>
  <c r="V90" i="1" s="1"/>
  <c r="T91" i="1"/>
  <c r="T90" i="1" s="1"/>
  <c r="R91" i="1"/>
  <c r="P91" i="1"/>
  <c r="P90" i="1" s="1"/>
  <c r="F90" i="1"/>
  <c r="E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F85" i="1"/>
  <c r="E85" i="1"/>
  <c r="M85" i="1"/>
  <c r="K85" i="1"/>
  <c r="J85" i="1"/>
  <c r="I85" i="1"/>
  <c r="H85" i="1"/>
  <c r="H84" i="1" s="1"/>
  <c r="V83" i="1"/>
  <c r="T83" i="1"/>
  <c r="R83" i="1"/>
  <c r="P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4" i="1"/>
  <c r="N73" i="1"/>
  <c r="N72" i="1"/>
  <c r="N70" i="1"/>
  <c r="M69" i="1"/>
  <c r="K69" i="1"/>
  <c r="J69" i="1"/>
  <c r="I69" i="1"/>
  <c r="H69" i="1"/>
  <c r="H68" i="1" s="1"/>
  <c r="M68" i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V54" i="1"/>
  <c r="T54" i="1"/>
  <c r="R54" i="1"/>
  <c r="P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J45" i="1" s="1"/>
  <c r="J44" i="1" s="1"/>
  <c r="J43" i="1" s="1"/>
  <c r="I46" i="1"/>
  <c r="H46" i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J94" i="1" l="1"/>
  <c r="J93" i="1" s="1"/>
  <c r="T127" i="1"/>
  <c r="D25" i="1"/>
  <c r="H45" i="1"/>
  <c r="H44" i="1" s="1"/>
  <c r="H43" i="1" s="1"/>
  <c r="H42" i="1" s="1"/>
  <c r="H22" i="1" s="1"/>
  <c r="H20" i="1" s="1"/>
  <c r="E68" i="1"/>
  <c r="I68" i="1"/>
  <c r="K68" i="1"/>
  <c r="F84" i="1"/>
  <c r="D84" i="1" s="1"/>
  <c r="E94" i="1"/>
  <c r="V94" i="1"/>
  <c r="V93" i="1" s="1"/>
  <c r="V127" i="1"/>
  <c r="T162" i="1"/>
  <c r="D63" i="1"/>
  <c r="E84" i="1"/>
  <c r="F118" i="1"/>
  <c r="F24" i="1" s="1"/>
  <c r="R90" i="1"/>
  <c r="R84" i="1" s="1"/>
  <c r="D95" i="1"/>
  <c r="P119" i="1"/>
  <c r="V119" i="1"/>
  <c r="V118" i="1" s="1"/>
  <c r="V24" i="1" s="1"/>
  <c r="V136" i="1"/>
  <c r="D162" i="1"/>
  <c r="D23" i="1"/>
  <c r="P69" i="1"/>
  <c r="P68" i="1" s="1"/>
  <c r="V85" i="1"/>
  <c r="V84" i="1" s="1"/>
  <c r="V67" i="1" s="1"/>
  <c r="V109" i="1"/>
  <c r="V108" i="1" s="1"/>
  <c r="M109" i="1"/>
  <c r="M108" i="1" s="1"/>
  <c r="P136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R94" i="1"/>
  <c r="R93" i="1" s="1"/>
  <c r="R119" i="1"/>
  <c r="R118" i="1" s="1"/>
  <c r="R24" i="1" s="1"/>
  <c r="H118" i="1"/>
  <c r="H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R45" i="1" s="1"/>
  <c r="R44" i="1" s="1"/>
  <c r="R43" i="1" s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N63" i="1"/>
  <c r="P135" i="1"/>
  <c r="P26" i="1" s="1"/>
  <c r="P84" i="1"/>
  <c r="E67" i="1"/>
  <c r="D68" i="1"/>
  <c r="E93" i="1"/>
  <c r="E109" i="1"/>
  <c r="V45" i="1"/>
  <c r="V44" i="1" s="1"/>
  <c r="V43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3" i="1"/>
  <c r="T60" i="1"/>
  <c r="T46" i="1"/>
  <c r="N28" i="1"/>
  <c r="N27" i="1" s="1"/>
  <c r="N21" i="1" s="1"/>
  <c r="D27" i="1"/>
  <c r="N46" i="1"/>
  <c r="N149" i="1"/>
  <c r="V149" i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K94" i="1"/>
  <c r="K93" i="1" s="1"/>
  <c r="M94" i="1"/>
  <c r="M93" i="1" s="1"/>
  <c r="N90" i="1"/>
  <c r="L42" i="1"/>
  <c r="L22" i="1" s="1"/>
  <c r="L20" i="1" s="1"/>
  <c r="N85" i="1"/>
  <c r="N69" i="1"/>
  <c r="N68" i="1" s="1"/>
  <c r="P60" i="1"/>
  <c r="P46" i="1"/>
  <c r="I42" i="1" l="1"/>
  <c r="I22" i="1" s="1"/>
  <c r="I20" i="1" s="1"/>
  <c r="M42" i="1"/>
  <c r="M22" i="1" s="1"/>
  <c r="M20" i="1" s="1"/>
  <c r="V42" i="1"/>
  <c r="V22" i="1" s="1"/>
  <c r="D24" i="1"/>
  <c r="F67" i="1"/>
  <c r="F42" i="1" s="1"/>
  <c r="F22" i="1" s="1"/>
  <c r="F20" i="1" s="1"/>
  <c r="J67" i="1"/>
  <c r="J42" i="1" s="1"/>
  <c r="J22" i="1" s="1"/>
  <c r="J20" i="1" s="1"/>
  <c r="V135" i="1"/>
  <c r="V26" i="1" s="1"/>
  <c r="T68" i="1"/>
  <c r="N135" i="1"/>
  <c r="N26" i="1" s="1"/>
  <c r="P67" i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T95" i="2" l="1"/>
  <c r="V93" i="2" l="1"/>
  <c r="P93" i="2"/>
  <c r="T93" i="2"/>
  <c r="K90" i="2"/>
  <c r="R90" i="2" s="1"/>
  <c r="R93" i="2"/>
  <c r="J90" i="2"/>
  <c r="P90" i="2" s="1"/>
  <c r="L90" i="2"/>
  <c r="L89" i="2" s="1"/>
  <c r="L42" i="2" s="1"/>
  <c r="I42" i="2" s="1"/>
  <c r="N93" i="2"/>
  <c r="M90" i="2"/>
  <c r="V90" i="2" s="1"/>
  <c r="T89" i="2" l="1"/>
  <c r="M89" i="2"/>
  <c r="M42" i="2" s="1"/>
  <c r="I90" i="2"/>
  <c r="N90" i="2" s="1"/>
  <c r="T90" i="2"/>
  <c r="J89" i="2"/>
  <c r="K89" i="2"/>
  <c r="P89" i="2" l="1"/>
  <c r="I89" i="2"/>
  <c r="N89" i="2" s="1"/>
  <c r="J42" i="2"/>
  <c r="V89" i="2"/>
  <c r="T42" i="2"/>
  <c r="L22" i="2"/>
  <c r="K42" i="2"/>
  <c r="R89" i="2"/>
  <c r="N42" i="2" l="1"/>
  <c r="P42" i="2"/>
  <c r="J22" i="2"/>
  <c r="V42" i="2"/>
  <c r="M22" i="2"/>
  <c r="M20" i="2" s="1"/>
  <c r="R42" i="2"/>
  <c r="K22" i="2"/>
  <c r="T22" i="2"/>
  <c r="L20" i="2"/>
  <c r="T20" i="2" l="1"/>
  <c r="I20" i="2"/>
  <c r="V22" i="2"/>
  <c r="V20" i="2"/>
  <c r="P22" i="2"/>
  <c r="I22" i="2"/>
  <c r="N22" i="2" s="1"/>
  <c r="J20" i="2"/>
  <c r="R20" i="2"/>
  <c r="R22" i="2"/>
  <c r="N20" i="2" l="1"/>
  <c r="P20" i="2"/>
  <c r="N102" i="2" l="1"/>
  <c r="D102" i="2"/>
  <c r="G102" i="2"/>
  <c r="T102" i="2"/>
</calcChain>
</file>

<file path=xl/sharedStrings.xml><?xml version="1.0" encoding="utf-8"?>
<sst xmlns="http://schemas.openxmlformats.org/spreadsheetml/2006/main" count="2543" uniqueCount="477">
  <si>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</si>
  <si>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</si>
  <si>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</si>
  <si>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</si>
  <si>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</si>
  <si>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</si>
  <si>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</si>
  <si>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</si>
  <si>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</si>
  <si>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</si>
  <si>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</si>
  <si>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</si>
  <si>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</si>
  <si>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</si>
  <si>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</si>
  <si>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</si>
  <si>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</si>
  <si>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</si>
  <si>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</si>
  <si>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</si>
  <si>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</si>
  <si>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</si>
  <si>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</si>
  <si>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</si>
  <si>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</si>
  <si>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</si>
  <si>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</si>
  <si>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</si>
  <si>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</si>
  <si>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</si>
  <si>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</si>
  <si>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</si>
  <si>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</si>
  <si>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</si>
  <si>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</si>
  <si>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</si>
  <si>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</si>
  <si>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</si>
  <si>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</si>
  <si>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</si>
  <si>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</si>
  <si>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</si>
  <si>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</si>
  <si>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</si>
  <si>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</si>
  <si>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</si>
  <si>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</si>
  <si>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</si>
  <si>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</si>
  <si>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</si>
  <si>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</si>
  <si>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</si>
  <si>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</si>
  <si>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</si>
  <si>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</si>
  <si>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</si>
  <si>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</si>
  <si>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</si>
  <si>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</si>
  <si>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</si>
  <si>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</si>
  <si>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</si>
  <si>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</si>
  <si>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</si>
  <si>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</si>
  <si>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</si>
  <si>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</si>
  <si>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</si>
  <si>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</si>
  <si>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</si>
  <si>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</si>
  <si>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</si>
  <si>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</si>
  <si>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</si>
  <si>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</si>
  <si>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</si>
  <si>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</si>
  <si>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</si>
  <si>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</si>
  <si>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</si>
  <si>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</si>
  <si>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</si>
  <si>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</si>
  <si>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</si>
  <si>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</si>
  <si>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</si>
  <si>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</si>
  <si>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</si>
  <si>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</si>
  <si>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</si>
  <si>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</si>
  <si>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</si>
  <si>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</si>
  <si>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</si>
  <si>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</si>
  <si>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</si>
  <si>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</si>
  <si>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</si>
  <si>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</si>
  <si>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</si>
  <si>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</si>
  <si>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</si>
  <si>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</si>
  <si>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</si>
  <si>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</si>
  <si>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</si>
  <si>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</si>
  <si>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</si>
  <si>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</si>
  <si>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</si>
  <si>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</si>
  <si>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</si>
  <si>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</si>
  <si>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</si>
  <si>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</si>
  <si>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</si>
  <si>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</si>
  <si>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</si>
  <si>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</si>
  <si>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</si>
  <si>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</si>
  <si>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</si>
  <si>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</si>
  <si>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</si>
  <si>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</si>
  <si>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</si>
  <si>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</si>
  <si>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</si>
  <si>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</si>
  <si>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</si>
  <si>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</si>
  <si>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</si>
  <si>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</si>
  <si>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</si>
  <si>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</si>
  <si>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</si>
  <si>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</si>
  <si>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</si>
  <si>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</si>
  <si>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</si>
  <si>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</si>
  <si>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</si>
  <si>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</si>
  <si>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</si>
  <si>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</si>
  <si>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</si>
  <si>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</si>
  <si>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</si>
  <si>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</si>
  <si>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</si>
  <si>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</si>
  <si>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</si>
  <si>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</si>
  <si>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</si>
  <si>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</si>
  <si>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</si>
  <si>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</si>
  <si>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</si>
  <si>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</si>
  <si>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</si>
  <si>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</si>
  <si>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</si>
  <si>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</si>
  <si>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</si>
  <si>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</si>
  <si>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</si>
  <si>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</si>
  <si>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</si>
  <si>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</si>
  <si>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</si>
  <si>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</si>
  <si>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</si>
  <si>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</si>
  <si>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</si>
  <si>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</si>
  <si>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</si>
  <si>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</si>
  <si>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</si>
  <si>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</si>
  <si>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</si>
  <si>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</si>
  <si>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</si>
  <si>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</si>
  <si>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</si>
  <si>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</si>
  <si>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</si>
  <si>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</si>
  <si>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</si>
  <si>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</si>
  <si>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</si>
  <si>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</si>
  <si>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</si>
  <si>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</si>
  <si>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</si>
  <si>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</si>
  <si>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</si>
  <si>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</si>
  <si>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</si>
  <si>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</si>
  <si>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</si>
  <si>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</si>
  <si>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</si>
  <si>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</si>
  <si>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</si>
  <si>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</si>
  <si>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</si>
  <si>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</si>
  <si>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</si>
  <si>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</si>
  <si>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</si>
  <si>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</si>
  <si>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</si>
  <si>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</si>
  <si>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</si>
  <si>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</si>
  <si>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</si>
  <si>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</si>
  <si>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</si>
  <si>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</si>
  <si>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</si>
  <si>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</si>
  <si>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</si>
  <si>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</si>
  <si>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</si>
  <si>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</si>
  <si>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</si>
  <si>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</si>
  <si>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</si>
  <si>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</si>
  <si>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</si>
  <si>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</si>
  <si>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</si>
  <si>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</si>
  <si>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</si>
  <si>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</si>
  <si>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</si>
  <si>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</si>
  <si>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</si>
  <si>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</si>
  <si>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</si>
  <si>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</si>
  <si>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</si>
  <si>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</si>
  <si>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</si>
  <si>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</si>
  <si>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</si>
  <si>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</si>
  <si>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</si>
  <si>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</si>
  <si>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</si>
  <si>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</si>
  <si>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</si>
  <si>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</si>
  <si>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</si>
  <si>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</si>
  <si>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</si>
  <si>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</si>
  <si>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</si>
  <si>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</si>
  <si>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</si>
  <si>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</si>
  <si>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</si>
  <si>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</si>
  <si>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</si>
  <si>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</si>
  <si>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</si>
  <si>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</si>
  <si>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</si>
  <si>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</si>
  <si>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</si>
  <si>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</si>
  <si>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</si>
  <si>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</si>
  <si>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</si>
  <si>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</si>
  <si>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</si>
  <si>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</si>
  <si>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</si>
  <si>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</si>
  <si>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</si>
  <si>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</si>
  <si>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</si>
  <si>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</si>
  <si>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</si>
  <si>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</si>
  <si>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</si>
  <si>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</si>
  <si>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</si>
  <si>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</si>
  <si>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</si>
  <si>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</si>
  <si>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</si>
  <si>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</si>
  <si>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</si>
  <si>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</si>
  <si>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</si>
  <si>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</si>
  <si>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</si>
  <si>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</si>
  <si>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</si>
  <si>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</si>
  <si>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</si>
  <si>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</si>
  <si>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</si>
  <si>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</si>
  <si>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</si>
  <si>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</si>
  <si>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</si>
  <si>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</si>
  <si>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</si>
  <si>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</si>
  <si>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</si>
  <si>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</si>
  <si>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</si>
  <si>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</si>
  <si>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</si>
  <si>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</si>
  <si>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</si>
  <si>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</si>
  <si>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</si>
  <si>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</si>
  <si>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</si>
  <si>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</si>
  <si>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</si>
  <si>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</si>
  <si>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</si>
  <si>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</si>
  <si>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</si>
  <si>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</si>
  <si>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</si>
  <si>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</si>
  <si>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</si>
  <si>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Всего за  2025 год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</si>
  <si>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</si>
  <si>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</si>
  <si>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</si>
  <si>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</si>
  <si>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</si>
  <si>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</si>
  <si>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</si>
  <si>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</si>
  <si>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1.2.1.1.2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</si>
  <si>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</si>
  <si>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</si>
  <si>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</si>
  <si>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</si>
  <si>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</si>
  <si>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</si>
  <si>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</si>
  <si>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</si>
  <si>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</si>
  <si>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</si>
  <si>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</si>
  <si>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</si>
  <si>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</si>
  <si>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</si>
  <si>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</si>
  <si>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</si>
  <si>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</si>
  <si>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</si>
  <si>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</si>
  <si>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</si>
  <si>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</si>
  <si>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</si>
  <si>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</si>
  <si>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</si>
  <si>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</si>
  <si>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</si>
  <si>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</si>
  <si>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</si>
  <si>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</si>
  <si>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</si>
  <si>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</si>
  <si>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</si>
  <si>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</si>
  <si>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</si>
  <si>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</si>
  <si>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</si>
  <si>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</si>
  <si>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</si>
  <si>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</si>
  <si>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</si>
  <si>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</si>
  <si>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</si>
  <si>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</si>
  <si>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</si>
  <si>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</si>
  <si>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</si>
  <si>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</si>
  <si>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</si>
  <si>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</si>
  <si>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</si>
  <si>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</si>
  <si>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</si>
  <si>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</si>
  <si>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</si>
  <si>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</si>
  <si>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</si>
  <si>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</si>
  <si>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</si>
  <si>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</si>
  <si>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</si>
  <si>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</si>
  <si>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</si>
  <si>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</si>
  <si>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</si>
  <si>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</si>
  <si>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</si>
  <si>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</si>
  <si>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</si>
  <si>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</si>
  <si>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</si>
  <si>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</si>
  <si>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</si>
  <si>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</si>
  <si>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</si>
  <si>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</si>
  <si>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</si>
  <si>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</si>
  <si>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</si>
  <si>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</si>
  <si>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</si>
  <si>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</si>
  <si>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</si>
  <si>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</si>
  <si>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</si>
  <si>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</si>
  <si>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</si>
  <si>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</si>
  <si>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</si>
  <si>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</si>
  <si>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</si>
  <si>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</si>
  <si>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</si>
  <si>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</si>
  <si>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</si>
  <si>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</si>
  <si>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</si>
  <si>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</si>
  <si>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</si>
  <si>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</si>
  <si>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</si>
  <si>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</si>
  <si>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</si>
  <si>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</si>
  <si>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</si>
  <si>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</si>
  <si>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</si>
  <si>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</si>
  <si>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</si>
  <si>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</si>
  <si>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</si>
  <si>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</si>
  <si>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</si>
  <si>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</si>
  <si>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</si>
  <si>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</si>
  <si>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</si>
  <si>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</si>
  <si>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</si>
  <si>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</si>
  <si>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Строительство ВЛ-6кВ ф.6 ТП-191-ТП-212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</si>
  <si>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</si>
  <si>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</si>
  <si>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</si>
  <si>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1.1.1.4.1.1</t>
  </si>
  <si>
    <t>P_STR-1.1.1.4.1.1-2025_1</t>
  </si>
  <si>
    <t>1.1.1.4.2</t>
  </si>
  <si>
    <t>1.1.1.4.2.1</t>
  </si>
  <si>
    <t>P_STR-1.1.1.4.2.1-2025_1</t>
  </si>
  <si>
    <t>P_STR-1.1.1.4.2.1-2025_2</t>
  </si>
  <si>
    <t>1.1.1.4.3.1</t>
  </si>
  <si>
    <t>P_SLV-1.1.1.4.3.1-2025_1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</si>
  <si>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</si>
  <si>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Измеритель параметров силовых трансформаторов СЭИТ4М-К540 в комплекте</t>
  </si>
  <si>
    <t>III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</si>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</sst>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3" fillId="0" borderId="0"/>
    <xf numFmtId="0" fontId="17" fillId="0" borderId="0"/>
    <xf numFmtId="0" fontId="6" fillId="0" borderId="0"/>
    <xf numFmtId="0" fontId="15" fillId="0" borderId="0"/>
    <xf numFmtId="0" fontId="18" fillId="0" borderId="0"/>
    <xf numFmtId="0" fontId="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165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left"/>
    </xf>
    <xf numFmtId="0" fontId="0" fillId="2" borderId="0" xfId="0" applyFill="1"/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0" fontId="11" fillId="0" borderId="1" xfId="0" applyFont="1" applyBorder="1"/>
    <xf numFmtId="0" fontId="9" fillId="0" borderId="1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 readingOrder="1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9" fillId="0" borderId="0" xfId="0" applyNumberFormat="1" applyFont="1" applyAlignment="1">
      <alignment horizontal="left"/>
    </xf>
    <xf numFmtId="164" fontId="9" fillId="0" borderId="1" xfId="0" applyNumberFormat="1" applyFont="1" applyBorder="1" applyAlignment="1">
      <alignment horizontal="left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left"/>
    </xf>
    <xf numFmtId="49" fontId="12" fillId="2" borderId="2" xfId="0" applyNumberFormat="1" applyFont="1" applyFill="1" applyBorder="1" applyAlignment="1">
      <alignment horizontal="center" wrapText="1"/>
    </xf>
    <xf numFmtId="0" fontId="14" fillId="0" borderId="4" xfId="3" applyFont="1" applyBorder="1" applyAlignment="1">
      <alignment horizontal="left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left" vertical="top" wrapText="1"/>
    </xf>
    <xf numFmtId="0" fontId="14" fillId="0" borderId="5" xfId="3" applyFont="1" applyBorder="1" applyAlignment="1">
      <alignment vertical="top" wrapText="1"/>
    </xf>
    <xf numFmtId="49" fontId="12" fillId="0" borderId="2" xfId="3" applyNumberFormat="1" applyFont="1" applyBorder="1" applyAlignment="1">
      <alignment horizontal="center" vertical="center" wrapText="1"/>
    </xf>
    <xf numFmtId="0" fontId="14" fillId="0" borderId="5" xfId="3" applyFont="1" applyBorder="1" applyAlignment="1">
      <alignment horizontal="left" vertical="center" wrapText="1"/>
    </xf>
    <xf numFmtId="0" fontId="14" fillId="0" borderId="4" xfId="3" applyFont="1" applyBorder="1" applyAlignment="1">
      <alignment vertical="center" wrapText="1"/>
    </xf>
    <xf numFmtId="0" fontId="19" fillId="0" borderId="2" xfId="5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9" fillId="4" borderId="2" xfId="6" applyFont="1" applyFill="1" applyBorder="1" applyAlignment="1">
      <alignment vertical="center" wrapText="1"/>
    </xf>
    <xf numFmtId="0" fontId="14" fillId="4" borderId="2" xfId="6" applyFont="1" applyFill="1" applyBorder="1" applyAlignment="1">
      <alignment vertical="center" wrapText="1"/>
    </xf>
    <xf numFmtId="49" fontId="14" fillId="0" borderId="2" xfId="7" applyNumberFormat="1" applyFont="1" applyBorder="1" applyAlignment="1">
      <alignment horizontal="left" vertical="center" wrapText="1"/>
    </xf>
    <xf numFmtId="49" fontId="14" fillId="0" borderId="2" xfId="7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164" fontId="26" fillId="3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/>
    </xf>
    <xf numFmtId="49" fontId="11" fillId="0" borderId="1" xfId="0" applyNumberFormat="1" applyFont="1" applyBorder="1"/>
    <xf numFmtId="164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0" borderId="2" xfId="11" applyNumberFormat="1" applyFont="1" applyBorder="1" applyAlignment="1">
      <alignment horizontal="center" vertical="center"/>
    </xf>
    <xf numFmtId="164" fontId="14" fillId="0" borderId="2" xfId="6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49" fontId="12" fillId="5" borderId="2" xfId="1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/>
    </xf>
    <xf numFmtId="49" fontId="12" fillId="6" borderId="2" xfId="1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>
      <alignment horizontal="center" vertical="center"/>
    </xf>
    <xf numFmtId="2" fontId="12" fillId="5" borderId="2" xfId="0" applyNumberFormat="1" applyFont="1" applyFill="1" applyBorder="1" applyAlignment="1">
      <alignment horizontal="center" vertical="center"/>
    </xf>
    <xf numFmtId="2" fontId="14" fillId="7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12" fillId="6" borderId="2" xfId="0" applyNumberFormat="1" applyFont="1" applyFill="1" applyBorder="1" applyAlignment="1">
      <alignment horizontal="center" vertical="center" wrapText="1"/>
    </xf>
    <xf numFmtId="2" fontId="12" fillId="8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14" fillId="7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/>
    </xf>
    <xf numFmtId="2" fontId="14" fillId="4" borderId="2" xfId="0" applyNumberFormat="1" applyFont="1" applyFill="1" applyBorder="1" applyAlignment="1">
      <alignment horizontal="center" vertical="center"/>
    </xf>
    <xf numFmtId="2" fontId="12" fillId="5" borderId="2" xfId="1" applyNumberFormat="1" applyFont="1" applyFill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2" fontId="14" fillId="4" borderId="2" xfId="1" applyNumberFormat="1" applyFont="1" applyFill="1" applyBorder="1" applyAlignment="1">
      <alignment horizontal="center" vertical="center"/>
    </xf>
    <xf numFmtId="49" fontId="12" fillId="7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4" borderId="2" xfId="15" applyFont="1" applyFill="1" applyBorder="1" applyAlignment="1">
      <alignment horizontal="center" vertical="center" wrapText="1"/>
    </xf>
    <xf numFmtId="49" fontId="12" fillId="9" borderId="2" xfId="0" applyNumberFormat="1" applyFont="1" applyFill="1" applyBorder="1" applyAlignment="1">
      <alignment horizontal="center" vertical="center" wrapText="1"/>
    </xf>
    <xf numFmtId="2" fontId="12" fillId="6" borderId="2" xfId="1" applyNumberFormat="1" applyFont="1" applyFill="1" applyBorder="1" applyAlignment="1">
      <alignment horizontal="center" vertical="center"/>
    </xf>
    <xf numFmtId="2" fontId="14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49" fontId="15" fillId="0" borderId="2" xfId="4" applyNumberFormat="1" applyBorder="1" applyAlignment="1">
      <alignment horizontal="center" vertical="center" wrapText="1"/>
    </xf>
    <xf numFmtId="0" fontId="29" fillId="0" borderId="2" xfId="15" applyFont="1" applyBorder="1" applyAlignment="1">
      <alignment horizontal="center" vertical="center" wrapText="1"/>
    </xf>
    <xf numFmtId="49" fontId="14" fillId="0" borderId="2" xfId="4" applyNumberFormat="1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/>
    </xf>
    <xf numFmtId="0" fontId="29" fillId="0" borderId="2" xfId="6" applyFont="1" applyBorder="1" applyAlignment="1">
      <alignment vertical="center" wrapText="1"/>
    </xf>
    <xf numFmtId="49" fontId="29" fillId="0" borderId="2" xfId="4" applyNumberFormat="1" applyFont="1" applyBorder="1" applyAlignment="1">
      <alignment horizontal="center" vertical="center" wrapText="1"/>
    </xf>
    <xf numFmtId="0" fontId="29" fillId="0" borderId="2" xfId="4" applyFont="1" applyBorder="1" applyAlignment="1">
      <alignment horizontal="left" vertical="top" wrapText="1"/>
    </xf>
    <xf numFmtId="49" fontId="29" fillId="0" borderId="2" xfId="7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9" fillId="0" borderId="2" xfId="15" applyFont="1" applyBorder="1" applyAlignment="1">
      <alignment horizontal="center" wrapText="1"/>
    </xf>
    <xf numFmtId="49" fontId="12" fillId="10" borderId="2" xfId="4" applyNumberFormat="1" applyFont="1" applyFill="1" applyBorder="1" applyAlignment="1">
      <alignment horizontal="center" vertical="center" wrapText="1"/>
    </xf>
    <xf numFmtId="49" fontId="12" fillId="1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vertical="top" wrapText="1"/>
    </xf>
    <xf numFmtId="49" fontId="30" fillId="10" borderId="2" xfId="4" applyNumberFormat="1" applyFont="1" applyFill="1" applyBorder="1" applyAlignment="1">
      <alignment horizontal="center" vertical="center" wrapText="1"/>
    </xf>
    <xf numFmtId="49" fontId="19" fillId="0" borderId="2" xfId="4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4" borderId="2" xfId="4" applyNumberFormat="1" applyFont="1" applyFill="1" applyBorder="1" applyAlignment="1">
      <alignment horizontal="center" vertical="center" wrapText="1"/>
    </xf>
    <xf numFmtId="49" fontId="29" fillId="4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/>
    </xf>
    <xf numFmtId="0" fontId="29" fillId="0" borderId="2" xfId="15" applyFont="1" applyBorder="1" applyAlignment="1">
      <alignment horizontal="left" vertical="center" wrapText="1"/>
    </xf>
    <xf numFmtId="2" fontId="29" fillId="0" borderId="2" xfId="0" applyNumberFormat="1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 wrapText="1"/>
    </xf>
    <xf numFmtId="4" fontId="14" fillId="0" borderId="2" xfId="27" applyNumberFormat="1" applyFont="1" applyBorder="1" applyAlignment="1">
      <alignment horizontal="center" vertical="center"/>
    </xf>
    <xf numFmtId="0" fontId="14" fillId="4" borderId="0" xfId="0" applyFont="1" applyFill="1" applyAlignment="1">
      <alignment horizontal="left"/>
    </xf>
    <xf numFmtId="0" fontId="14" fillId="4" borderId="0" xfId="0" applyFont="1" applyFill="1" applyAlignment="1">
      <alignment horizontal="right"/>
    </xf>
    <xf numFmtId="49" fontId="12" fillId="4" borderId="1" xfId="0" applyNumberFormat="1" applyFont="1" applyFill="1" applyBorder="1"/>
    <xf numFmtId="164" fontId="14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49" fontId="12" fillId="9" borderId="5" xfId="0" applyNumberFormat="1" applyFont="1" applyFill="1" applyBorder="1" applyAlignment="1">
      <alignment horizontal="center" vertical="center" wrapText="1"/>
    </xf>
    <xf numFmtId="49" fontId="12" fillId="9" borderId="2" xfId="1" applyNumberFormat="1" applyFont="1" applyFill="1" applyBorder="1" applyAlignment="1">
      <alignment horizontal="center" vertical="center"/>
    </xf>
    <xf numFmtId="2" fontId="14" fillId="9" borderId="2" xfId="1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9" borderId="2" xfId="1" applyNumberFormat="1" applyFont="1" applyFill="1" applyBorder="1" applyAlignment="1">
      <alignment horizontal="center" vertical="center"/>
    </xf>
    <xf numFmtId="49" fontId="14" fillId="9" borderId="5" xfId="0" applyNumberFormat="1" applyFont="1" applyFill="1" applyBorder="1" applyAlignment="1">
      <alignment horizontal="center" vertical="center" wrapText="1"/>
    </xf>
    <xf numFmtId="49" fontId="14" fillId="9" borderId="4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</cellXfs>
  <cellStyles count="38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Денежный 2 3" xfId="31" xr:uid="{EF556A20-A0D9-4413-B30E-76155A9C0BD9}"/>
    <cellStyle name="Денежный 2 4" xfId="36" xr:uid="{F62E65CF-1253-40A6-927B-90D2A5ACE368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 2" xfId="7" xr:uid="{00000000-0005-0000-0000-000007000000}"/>
    <cellStyle name="Обычный 3" xfId="4" xr:uid="{00000000-0005-0000-0000-000008000000}"/>
    <cellStyle name="Обычный 3 3" xfId="27" xr:uid="{00000000-0005-0000-0000-000009000000}"/>
    <cellStyle name="Обычный 3 3 2" xfId="32" xr:uid="{C46AE007-A997-461B-A255-FC4E0937C321}"/>
    <cellStyle name="Обычный 3 3 3" xfId="37" xr:uid="{E9E24D05-765A-4417-ADFF-A6912A8FFB2B}"/>
    <cellStyle name="Обычный 4" xfId="12" xr:uid="{00000000-0005-0000-0000-00000A000000}"/>
    <cellStyle name="Обычный 4 2" xfId="13" xr:uid="{00000000-0005-0000-0000-00000B000000}"/>
    <cellStyle name="Обычный 4 3" xfId="19" xr:uid="{00000000-0005-0000-0000-00000C000000}"/>
    <cellStyle name="Обычный 5" xfId="14" xr:uid="{00000000-0005-0000-0000-00000D000000}"/>
    <cellStyle name="Обычный 6" xfId="3" xr:uid="{00000000-0005-0000-0000-00000E000000}"/>
    <cellStyle name="Обычный 6 2" xfId="18" xr:uid="{00000000-0005-0000-0000-00000F000000}"/>
    <cellStyle name="Обычный 6 2 3" xfId="6" xr:uid="{00000000-0005-0000-0000-000010000000}"/>
    <cellStyle name="Обычный 6 2 3 2" xfId="21" xr:uid="{00000000-0005-0000-0000-000011000000}"/>
    <cellStyle name="Обычный 6 2 3 2 2" xfId="25" xr:uid="{00000000-0005-0000-0000-000012000000}"/>
    <cellStyle name="Обычный 6 2 3 2 3" xfId="30" xr:uid="{9E05BD6F-5270-49BA-B9B2-18B784AF6287}"/>
    <cellStyle name="Обычный 6 2 3 2 4" xfId="35" xr:uid="{3DB4095C-B721-41E4-85E8-904F7794597D}"/>
    <cellStyle name="Обычный 6 2 3 3" xfId="20" xr:uid="{00000000-0005-0000-0000-000013000000}"/>
    <cellStyle name="Обычный 6 2 3 4" xfId="24" xr:uid="{00000000-0005-0000-0000-000014000000}"/>
    <cellStyle name="Обычный 6 2 3 5" xfId="29" xr:uid="{BBC15574-F240-487A-9AF6-C0DA6EFBBAB1}"/>
    <cellStyle name="Обычный 6 2 3 6" xfId="34" xr:uid="{DA6B0E27-9720-4C78-A627-F2C629685511}"/>
    <cellStyle name="Обычный 6 3" xfId="23" xr:uid="{00000000-0005-0000-0000-000015000000}"/>
    <cellStyle name="Обычный 6 4" xfId="28" xr:uid="{0D0BC74E-052A-461C-8752-48482EC1BEB4}"/>
    <cellStyle name="Обычный 6 5" xfId="33" xr:uid="{A476E0ED-C98B-4057-BA7C-E0580876C6E9}"/>
    <cellStyle name="Обычный 7" xfId="5" xr:uid="{00000000-0005-0000-0000-000016000000}"/>
    <cellStyle name="Обычный 7 2" xfId="16" xr:uid="{00000000-0005-0000-0000-000017000000}"/>
    <cellStyle name="Обычный 7 3" xfId="15" xr:uid="{00000000-0005-0000-0000-000018000000}"/>
    <cellStyle name="Обычный 8" xfId="8" xr:uid="{00000000-0005-0000-0000-000019000000}"/>
    <cellStyle name="Пояснение" xfId="1" builtinId="53" customBuiltin="1"/>
    <cellStyle name="Финансовый 2" xfId="17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B1" zoomScale="85" zoomScaleNormal="100" zoomScaleSheetLayoutView="85" workbookViewId="0">
      <selection activeCell="K22" sqref="K22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58" t="s">
        <v>1</v>
      </c>
      <c r="W2" s="158"/>
      <c r="X2" s="158"/>
    </row>
    <row r="3" spans="1:24" s="6" customFormat="1" ht="12" customHeight="1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</row>
    <row r="4" spans="1:24" customFormat="1" ht="12.75" x14ac:dyDescent="0.2">
      <c r="D4" s="7"/>
      <c r="H4" s="8" t="s">
        <v>3</v>
      </c>
      <c r="I4" s="160" t="s">
        <v>326</v>
      </c>
      <c r="J4" s="160"/>
      <c r="K4" s="6" t="s">
        <v>4</v>
      </c>
      <c r="L4" s="160" t="s">
        <v>120</v>
      </c>
      <c r="M4" s="160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61" t="s">
        <v>121</v>
      </c>
      <c r="J6" s="161"/>
      <c r="K6" s="161"/>
      <c r="L6" s="161"/>
      <c r="M6" s="161"/>
      <c r="N6" s="161"/>
      <c r="O6" s="161"/>
      <c r="P6" s="161"/>
      <c r="Q6" s="161"/>
      <c r="R6" s="161"/>
      <c r="T6" s="33"/>
    </row>
    <row r="7" spans="1:24" s="2" customFormat="1" ht="12.75" customHeight="1" x14ac:dyDescent="0.2">
      <c r="D7" s="3"/>
      <c r="I7" s="162" t="s">
        <v>7</v>
      </c>
      <c r="J7" s="162"/>
      <c r="K7" s="162"/>
      <c r="L7" s="162"/>
      <c r="M7" s="162"/>
      <c r="N7" s="162"/>
      <c r="O7" s="162"/>
      <c r="P7" s="162"/>
      <c r="Q7" s="162"/>
      <c r="R7" s="162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60" t="s">
        <v>120</v>
      </c>
      <c r="M9" s="160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63" t="s">
        <v>12</v>
      </c>
      <c r="B14" s="163" t="s">
        <v>13</v>
      </c>
      <c r="C14" s="163" t="s">
        <v>14</v>
      </c>
      <c r="D14" s="164" t="s">
        <v>15</v>
      </c>
      <c r="E14" s="164"/>
      <c r="F14" s="164"/>
      <c r="G14" s="164"/>
      <c r="H14" s="164"/>
      <c r="I14" s="164"/>
      <c r="J14" s="164"/>
      <c r="K14" s="164"/>
      <c r="L14" s="164"/>
      <c r="M14" s="164"/>
      <c r="N14" s="163" t="s">
        <v>16</v>
      </c>
      <c r="O14" s="163"/>
      <c r="P14" s="163"/>
      <c r="Q14" s="163"/>
      <c r="R14" s="163"/>
      <c r="S14" s="163"/>
      <c r="T14" s="163"/>
      <c r="U14" s="163"/>
      <c r="V14" s="163"/>
      <c r="W14" s="163"/>
      <c r="X14" s="163" t="s">
        <v>17</v>
      </c>
    </row>
    <row r="15" spans="1:24" customFormat="1" ht="15" customHeight="1" x14ac:dyDescent="0.2">
      <c r="A15" s="163"/>
      <c r="B15" s="163"/>
      <c r="C15" s="163"/>
      <c r="D15" s="166" t="s">
        <v>325</v>
      </c>
      <c r="E15" s="166"/>
      <c r="F15" s="166"/>
      <c r="G15" s="166"/>
      <c r="H15" s="166"/>
      <c r="I15" s="166"/>
      <c r="J15" s="166"/>
      <c r="K15" s="166"/>
      <c r="L15" s="166"/>
      <c r="M15" s="166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</row>
    <row r="16" spans="1:24" customFormat="1" ht="15" customHeight="1" x14ac:dyDescent="0.2">
      <c r="A16" s="163"/>
      <c r="B16" s="163"/>
      <c r="C16" s="163"/>
      <c r="D16" s="166" t="s">
        <v>18</v>
      </c>
      <c r="E16" s="166"/>
      <c r="F16" s="166"/>
      <c r="G16" s="166"/>
      <c r="H16" s="166"/>
      <c r="I16" s="166" t="s">
        <v>19</v>
      </c>
      <c r="J16" s="166"/>
      <c r="K16" s="166"/>
      <c r="L16" s="166"/>
      <c r="M16" s="166"/>
      <c r="N16" s="165" t="s">
        <v>20</v>
      </c>
      <c r="O16" s="165"/>
      <c r="P16" s="165" t="s">
        <v>21</v>
      </c>
      <c r="Q16" s="165"/>
      <c r="R16" s="165" t="s">
        <v>22</v>
      </c>
      <c r="S16" s="165"/>
      <c r="T16" s="167" t="s">
        <v>23</v>
      </c>
      <c r="U16" s="167"/>
      <c r="V16" s="165" t="s">
        <v>24</v>
      </c>
      <c r="W16" s="165"/>
      <c r="X16" s="163"/>
    </row>
    <row r="17" spans="1:1025" ht="111.75" customHeight="1" x14ac:dyDescent="0.2">
      <c r="A17" s="163"/>
      <c r="B17" s="163"/>
      <c r="C17" s="163"/>
      <c r="D17" s="165" t="s">
        <v>20</v>
      </c>
      <c r="E17" s="165" t="s">
        <v>21</v>
      </c>
      <c r="F17" s="165" t="s">
        <v>22</v>
      </c>
      <c r="G17" s="165" t="s">
        <v>23</v>
      </c>
      <c r="H17" s="165" t="s">
        <v>25</v>
      </c>
      <c r="I17" s="165" t="s">
        <v>26</v>
      </c>
      <c r="J17" s="165" t="s">
        <v>21</v>
      </c>
      <c r="K17" s="165" t="s">
        <v>22</v>
      </c>
      <c r="L17" s="165" t="s">
        <v>23</v>
      </c>
      <c r="M17" s="165" t="s">
        <v>25</v>
      </c>
      <c r="N17" s="165"/>
      <c r="O17" s="165"/>
      <c r="P17" s="165"/>
      <c r="Q17" s="165"/>
      <c r="R17" s="165"/>
      <c r="S17" s="165"/>
      <c r="T17" s="167"/>
      <c r="U17" s="167"/>
      <c r="V17" s="165"/>
      <c r="W17" s="165"/>
      <c r="X17" s="163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63"/>
      <c r="B18" s="163"/>
      <c r="C18" s="163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63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44"/>
  <sheetViews>
    <sheetView tabSelected="1" zoomScale="85" zoomScaleNormal="85" workbookViewId="0">
      <selection activeCell="Q9" sqref="Q9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5.42578125" style="1" customWidth="1"/>
    <col min="4" max="6" width="11.7109375" style="1" customWidth="1"/>
    <col min="7" max="7" width="9.28515625" style="1" customWidth="1"/>
    <col min="8" max="8" width="11.7109375" style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6" s="2" customFormat="1" ht="11.25" x14ac:dyDescent="0.2">
      <c r="D1" s="3"/>
      <c r="I1" s="3"/>
      <c r="L1" s="3"/>
      <c r="T1" s="30"/>
      <c r="X1" s="4" t="s">
        <v>0</v>
      </c>
    </row>
    <row r="2" spans="1:26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58" t="s">
        <v>1</v>
      </c>
      <c r="W2" s="158"/>
      <c r="X2" s="158"/>
    </row>
    <row r="3" spans="1:26" s="6" customFormat="1" ht="12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</row>
    <row r="4" spans="1:26" customFormat="1" ht="12.75" x14ac:dyDescent="0.2">
      <c r="D4" s="7"/>
      <c r="H4" s="8" t="s">
        <v>3</v>
      </c>
      <c r="I4" s="160" t="s">
        <v>475</v>
      </c>
      <c r="J4" s="160"/>
      <c r="K4" s="6" t="s">
        <v>4</v>
      </c>
      <c r="L4" s="160" t="s">
        <v>331</v>
      </c>
      <c r="M4" s="160"/>
      <c r="N4" s="6" t="s">
        <v>5</v>
      </c>
      <c r="T4" s="32"/>
    </row>
    <row r="5" spans="1:26" customFormat="1" ht="12.75" x14ac:dyDescent="0.2">
      <c r="D5" s="7"/>
      <c r="I5" s="7"/>
      <c r="L5" s="7"/>
      <c r="T5" s="32"/>
    </row>
    <row r="6" spans="1:26" s="6" customFormat="1" ht="14.25" x14ac:dyDescent="0.2">
      <c r="D6" s="9"/>
      <c r="H6" s="8" t="s">
        <v>6</v>
      </c>
      <c r="I6" s="161" t="s">
        <v>121</v>
      </c>
      <c r="J6" s="161"/>
      <c r="K6" s="161"/>
      <c r="L6" s="161"/>
      <c r="M6" s="161"/>
      <c r="N6" s="161"/>
      <c r="O6" s="161"/>
      <c r="P6" s="161"/>
      <c r="Q6" s="161"/>
      <c r="R6" s="161"/>
      <c r="T6" s="33"/>
    </row>
    <row r="7" spans="1:26" s="2" customFormat="1" ht="11.25" x14ac:dyDescent="0.2">
      <c r="D7" s="3"/>
      <c r="I7" s="162" t="s">
        <v>7</v>
      </c>
      <c r="J7" s="162"/>
      <c r="K7" s="162"/>
      <c r="L7" s="162"/>
      <c r="M7" s="162"/>
      <c r="N7" s="162"/>
      <c r="O7" s="162"/>
      <c r="P7" s="162"/>
      <c r="Q7" s="162"/>
      <c r="R7" s="162"/>
      <c r="T7" s="30"/>
    </row>
    <row r="8" spans="1:26" customFormat="1" ht="12.75" x14ac:dyDescent="0.2">
      <c r="D8" s="7"/>
      <c r="I8" s="7"/>
      <c r="L8" s="7"/>
      <c r="T8" s="32"/>
    </row>
    <row r="9" spans="1:26" s="6" customFormat="1" ht="12" x14ac:dyDescent="0.2">
      <c r="D9" s="9"/>
      <c r="I9" s="9"/>
      <c r="K9" s="8" t="s">
        <v>8</v>
      </c>
      <c r="L9" s="160" t="s">
        <v>331</v>
      </c>
      <c r="M9" s="160"/>
      <c r="N9" s="6" t="s">
        <v>9</v>
      </c>
      <c r="T9" s="33"/>
    </row>
    <row r="10" spans="1:26" customFormat="1" ht="12.75" x14ac:dyDescent="0.2">
      <c r="D10" s="7"/>
      <c r="I10" s="7"/>
      <c r="L10" s="7"/>
      <c r="T10" s="32"/>
    </row>
    <row r="11" spans="1:26" s="6" customFormat="1" ht="12.75" x14ac:dyDescent="0.2">
      <c r="D11" s="9"/>
      <c r="E11" s="140" t="s">
        <v>476</v>
      </c>
      <c r="F11" s="140"/>
      <c r="G11" s="140"/>
      <c r="H11" s="140"/>
      <c r="I11" s="140"/>
      <c r="J11" s="141"/>
      <c r="K11" s="142"/>
      <c r="L11" s="142"/>
      <c r="M11" s="142"/>
      <c r="N11" s="142"/>
      <c r="O11" s="142"/>
      <c r="P11" s="142"/>
      <c r="Q11" s="142"/>
      <c r="R11" s="142"/>
      <c r="S11" s="142"/>
      <c r="T11" s="143"/>
      <c r="U11" s="144"/>
      <c r="V11" s="144"/>
      <c r="W11" s="145"/>
      <c r="X11" s="145"/>
      <c r="Y11" s="145"/>
      <c r="Z11" s="145"/>
    </row>
    <row r="12" spans="1:26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6" customFormat="1" ht="12.75" x14ac:dyDescent="0.2">
      <c r="D13" s="7"/>
      <c r="I13" s="7"/>
      <c r="L13" s="7"/>
      <c r="T13" s="32"/>
    </row>
    <row r="14" spans="1:26" s="2" customFormat="1" ht="11.25" x14ac:dyDescent="0.2">
      <c r="A14" s="163" t="s">
        <v>12</v>
      </c>
      <c r="B14" s="163" t="s">
        <v>13</v>
      </c>
      <c r="C14" s="163" t="s">
        <v>14</v>
      </c>
      <c r="D14" s="164" t="s">
        <v>15</v>
      </c>
      <c r="E14" s="164"/>
      <c r="F14" s="164"/>
      <c r="G14" s="164"/>
      <c r="H14" s="164"/>
      <c r="I14" s="164"/>
      <c r="J14" s="164"/>
      <c r="K14" s="164"/>
      <c r="L14" s="164"/>
      <c r="M14" s="164"/>
      <c r="N14" s="163" t="s">
        <v>16</v>
      </c>
      <c r="O14" s="163"/>
      <c r="P14" s="163"/>
      <c r="Q14" s="163"/>
      <c r="R14" s="163"/>
      <c r="S14" s="163"/>
      <c r="T14" s="163"/>
      <c r="U14" s="163"/>
      <c r="V14" s="163"/>
      <c r="W14" s="163"/>
      <c r="X14" s="163" t="s">
        <v>17</v>
      </c>
    </row>
    <row r="15" spans="1:26" customFormat="1" ht="12.75" x14ac:dyDescent="0.2">
      <c r="A15" s="163"/>
      <c r="B15" s="163"/>
      <c r="C15" s="163"/>
      <c r="D15" s="166" t="s">
        <v>332</v>
      </c>
      <c r="E15" s="166"/>
      <c r="F15" s="166"/>
      <c r="G15" s="166"/>
      <c r="H15" s="166"/>
      <c r="I15" s="166"/>
      <c r="J15" s="166"/>
      <c r="K15" s="166"/>
      <c r="L15" s="166"/>
      <c r="M15" s="166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</row>
    <row r="16" spans="1:26" customFormat="1" ht="12.75" x14ac:dyDescent="0.2">
      <c r="A16" s="163"/>
      <c r="B16" s="163"/>
      <c r="C16" s="163"/>
      <c r="D16" s="166" t="s">
        <v>18</v>
      </c>
      <c r="E16" s="166"/>
      <c r="F16" s="166"/>
      <c r="G16" s="166"/>
      <c r="H16" s="166"/>
      <c r="I16" s="166" t="s">
        <v>19</v>
      </c>
      <c r="J16" s="166"/>
      <c r="K16" s="166"/>
      <c r="L16" s="166"/>
      <c r="M16" s="166"/>
      <c r="N16" s="165" t="s">
        <v>20</v>
      </c>
      <c r="O16" s="165"/>
      <c r="P16" s="165" t="s">
        <v>21</v>
      </c>
      <c r="Q16" s="165"/>
      <c r="R16" s="165" t="s">
        <v>22</v>
      </c>
      <c r="S16" s="165"/>
      <c r="T16" s="167" t="s">
        <v>23</v>
      </c>
      <c r="U16" s="167"/>
      <c r="V16" s="165" t="s">
        <v>24</v>
      </c>
      <c r="W16" s="165"/>
      <c r="X16" s="163"/>
    </row>
    <row r="17" spans="1:1025" ht="111.75" customHeight="1" x14ac:dyDescent="0.2">
      <c r="A17" s="163"/>
      <c r="B17" s="163"/>
      <c r="C17" s="163"/>
      <c r="D17" s="165" t="s">
        <v>20</v>
      </c>
      <c r="E17" s="165" t="s">
        <v>21</v>
      </c>
      <c r="F17" s="165" t="s">
        <v>22</v>
      </c>
      <c r="G17" s="165" t="s">
        <v>23</v>
      </c>
      <c r="H17" s="165" t="s">
        <v>25</v>
      </c>
      <c r="I17" s="165" t="s">
        <v>26</v>
      </c>
      <c r="J17" s="165" t="s">
        <v>21</v>
      </c>
      <c r="K17" s="165" t="s">
        <v>22</v>
      </c>
      <c r="L17" s="165" t="s">
        <v>23</v>
      </c>
      <c r="M17" s="165" t="s">
        <v>25</v>
      </c>
      <c r="N17" s="165"/>
      <c r="O17" s="165"/>
      <c r="P17" s="165"/>
      <c r="Q17" s="165"/>
      <c r="R17" s="165"/>
      <c r="S17" s="165"/>
      <c r="T17" s="167"/>
      <c r="U17" s="167"/>
      <c r="V17" s="165"/>
      <c r="W17" s="165"/>
      <c r="X17" s="163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63"/>
      <c r="B18" s="163"/>
      <c r="C18" s="163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63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6" t="s">
        <v>29</v>
      </c>
      <c r="B20" s="87" t="s">
        <v>30</v>
      </c>
      <c r="C20" s="87" t="s">
        <v>31</v>
      </c>
      <c r="D20" s="109">
        <f t="shared" ref="D20:D90" si="0">SUM(E20:H20)</f>
        <v>469.55999996999998</v>
      </c>
      <c r="E20" s="109">
        <f t="shared" ref="E20:F20" si="1">SUM(E21,E22,E23,E24,E25,E26)</f>
        <v>0</v>
      </c>
      <c r="F20" s="109">
        <f t="shared" si="1"/>
        <v>0</v>
      </c>
      <c r="G20" s="109">
        <f t="shared" ref="G20:H20" si="2">SUM(G21,G22,G23,G24,G25,G26)</f>
        <v>469.55999996999998</v>
      </c>
      <c r="H20" s="91">
        <f t="shared" si="2"/>
        <v>0</v>
      </c>
      <c r="I20" s="109">
        <f>SUM(J20:M20)</f>
        <v>140.15030535</v>
      </c>
      <c r="J20" s="109">
        <f t="shared" ref="J20" si="3">SUM(J21,J22,J23,J24,J25,J26)</f>
        <v>0</v>
      </c>
      <c r="K20" s="109">
        <f>SUM(K21,K22,K23,K24,K25,K26)</f>
        <v>0</v>
      </c>
      <c r="L20" s="109">
        <f t="shared" ref="L20" si="4">SUM(L21,L22,L23,L24,L25,L26)</f>
        <v>140.15030535</v>
      </c>
      <c r="M20" s="91">
        <f>SUM(M21,M22,M23,M24,M25,M26)</f>
        <v>0</v>
      </c>
      <c r="N20" s="91">
        <f t="shared" ref="N20:N91" si="5">I20-D20</f>
        <v>-329.40969461999998</v>
      </c>
      <c r="O20" s="91" t="s">
        <v>32</v>
      </c>
      <c r="P20" s="91">
        <f t="shared" ref="P20:P91" si="6">J20-E20</f>
        <v>0</v>
      </c>
      <c r="Q20" s="91" t="s">
        <v>32</v>
      </c>
      <c r="R20" s="91">
        <f t="shared" ref="R20:R91" si="7">K20-F20</f>
        <v>0</v>
      </c>
      <c r="S20" s="91" t="s">
        <v>32</v>
      </c>
      <c r="T20" s="91">
        <f t="shared" ref="T20:T91" si="8">L20-G20</f>
        <v>-329.40969461999998</v>
      </c>
      <c r="U20" s="91" t="s">
        <v>32</v>
      </c>
      <c r="V20" s="91">
        <f t="shared" ref="V20:V91" si="9">M20-H20</f>
        <v>0</v>
      </c>
      <c r="W20" s="91" t="s">
        <v>32</v>
      </c>
      <c r="X20" s="95" t="s">
        <v>32</v>
      </c>
    </row>
    <row r="21" spans="1:1025" s="66" customFormat="1" ht="89.25" x14ac:dyDescent="0.15">
      <c r="A21" s="86" t="s">
        <v>33</v>
      </c>
      <c r="B21" s="87" t="s">
        <v>34</v>
      </c>
      <c r="C21" s="87" t="s">
        <v>31</v>
      </c>
      <c r="D21" s="109">
        <f t="shared" si="0"/>
        <v>132.13905880999999</v>
      </c>
      <c r="E21" s="109">
        <f t="shared" ref="E21:F21" si="10">SUM(E27)</f>
        <v>0</v>
      </c>
      <c r="F21" s="109">
        <f t="shared" si="10"/>
        <v>0</v>
      </c>
      <c r="G21" s="109">
        <f t="shared" ref="G21:H21" si="11">SUM(G27)</f>
        <v>132.13905880999999</v>
      </c>
      <c r="H21" s="91">
        <f t="shared" si="11"/>
        <v>0</v>
      </c>
      <c r="I21" s="109">
        <f t="shared" ref="I21:I90" si="12">SUM(J21:M21)</f>
        <v>4.1928653599999999</v>
      </c>
      <c r="J21" s="109">
        <f t="shared" ref="J21" si="13">SUM(J27)</f>
        <v>0</v>
      </c>
      <c r="K21" s="109">
        <f t="shared" ref="K21:M21" si="14">SUM(K27)</f>
        <v>0</v>
      </c>
      <c r="L21" s="109">
        <f t="shared" si="14"/>
        <v>4.1928653599999999</v>
      </c>
      <c r="M21" s="91">
        <f t="shared" si="14"/>
        <v>0</v>
      </c>
      <c r="N21" s="91">
        <f t="shared" si="5"/>
        <v>-127.94619345</v>
      </c>
      <c r="O21" s="91" t="s">
        <v>32</v>
      </c>
      <c r="P21" s="91">
        <f t="shared" si="6"/>
        <v>0</v>
      </c>
      <c r="Q21" s="91" t="s">
        <v>32</v>
      </c>
      <c r="R21" s="91">
        <f t="shared" si="7"/>
        <v>0</v>
      </c>
      <c r="S21" s="91" t="s">
        <v>32</v>
      </c>
      <c r="T21" s="91">
        <f t="shared" si="8"/>
        <v>-127.94619345</v>
      </c>
      <c r="U21" s="91" t="s">
        <v>32</v>
      </c>
      <c r="V21" s="91">
        <f t="shared" si="9"/>
        <v>0</v>
      </c>
      <c r="W21" s="91" t="s">
        <v>32</v>
      </c>
      <c r="X21" s="96" t="s">
        <v>119</v>
      </c>
    </row>
    <row r="22" spans="1:1025" s="61" customFormat="1" ht="25.5" x14ac:dyDescent="0.25">
      <c r="A22" s="86" t="s">
        <v>35</v>
      </c>
      <c r="B22" s="87" t="s">
        <v>36</v>
      </c>
      <c r="C22" s="87" t="s">
        <v>31</v>
      </c>
      <c r="D22" s="109">
        <f t="shared" si="0"/>
        <v>224.23160314999998</v>
      </c>
      <c r="E22" s="109">
        <f t="shared" ref="E22:F22" si="15">SUM(E42)</f>
        <v>0</v>
      </c>
      <c r="F22" s="109">
        <f t="shared" si="15"/>
        <v>0</v>
      </c>
      <c r="G22" s="109">
        <f t="shared" ref="G22:H22" si="16">SUM(G42)</f>
        <v>224.23160314999998</v>
      </c>
      <c r="H22" s="91">
        <f t="shared" si="16"/>
        <v>0</v>
      </c>
      <c r="I22" s="109">
        <f t="shared" si="12"/>
        <v>71.322949739999999</v>
      </c>
      <c r="J22" s="109">
        <f t="shared" ref="J22" si="17">SUM(J42)</f>
        <v>0</v>
      </c>
      <c r="K22" s="109">
        <f t="shared" ref="K22:M22" si="18">SUM(K42)</f>
        <v>0</v>
      </c>
      <c r="L22" s="109">
        <f t="shared" si="18"/>
        <v>71.322949739999999</v>
      </c>
      <c r="M22" s="91">
        <f t="shared" si="18"/>
        <v>0</v>
      </c>
      <c r="N22" s="91">
        <f t="shared" si="5"/>
        <v>-152.90865341</v>
      </c>
      <c r="O22" s="91" t="s">
        <v>32</v>
      </c>
      <c r="P22" s="91">
        <f t="shared" si="6"/>
        <v>0</v>
      </c>
      <c r="Q22" s="91" t="s">
        <v>32</v>
      </c>
      <c r="R22" s="91">
        <f t="shared" si="7"/>
        <v>0</v>
      </c>
      <c r="S22" s="91" t="s">
        <v>32</v>
      </c>
      <c r="T22" s="91">
        <f t="shared" si="8"/>
        <v>-152.90865341</v>
      </c>
      <c r="U22" s="91" t="s">
        <v>32</v>
      </c>
      <c r="V22" s="91">
        <f t="shared" si="9"/>
        <v>0</v>
      </c>
      <c r="W22" s="91" t="s">
        <v>32</v>
      </c>
      <c r="X22" s="95" t="s">
        <v>32</v>
      </c>
    </row>
    <row r="23" spans="1:1025" s="59" customFormat="1" ht="48" customHeight="1" x14ac:dyDescent="0.25">
      <c r="A23" s="86" t="s">
        <v>37</v>
      </c>
      <c r="B23" s="87" t="s">
        <v>38</v>
      </c>
      <c r="C23" s="87" t="s">
        <v>31</v>
      </c>
      <c r="D23" s="109">
        <f t="shared" si="0"/>
        <v>0</v>
      </c>
      <c r="E23" s="109">
        <f t="shared" ref="E23:F23" si="19">SUM(E110)</f>
        <v>0</v>
      </c>
      <c r="F23" s="109">
        <f t="shared" si="19"/>
        <v>0</v>
      </c>
      <c r="G23" s="109">
        <f t="shared" ref="G23:H24" si="20">SUM(G110)</f>
        <v>0</v>
      </c>
      <c r="H23" s="91">
        <f t="shared" si="20"/>
        <v>0</v>
      </c>
      <c r="I23" s="109">
        <f t="shared" si="12"/>
        <v>0</v>
      </c>
      <c r="J23" s="109">
        <f t="shared" ref="J23" si="21">SUM(J110)</f>
        <v>0</v>
      </c>
      <c r="K23" s="109">
        <f t="shared" ref="K23:M23" si="22">SUM(K110)</f>
        <v>0</v>
      </c>
      <c r="L23" s="109">
        <f t="shared" si="22"/>
        <v>0</v>
      </c>
      <c r="M23" s="91">
        <f t="shared" si="22"/>
        <v>0</v>
      </c>
      <c r="N23" s="91">
        <f t="shared" si="5"/>
        <v>0</v>
      </c>
      <c r="O23" s="91" t="s">
        <v>32</v>
      </c>
      <c r="P23" s="91">
        <f t="shared" si="6"/>
        <v>0</v>
      </c>
      <c r="Q23" s="91" t="s">
        <v>32</v>
      </c>
      <c r="R23" s="91">
        <f t="shared" si="7"/>
        <v>0</v>
      </c>
      <c r="S23" s="91" t="s">
        <v>32</v>
      </c>
      <c r="T23" s="91">
        <f t="shared" si="8"/>
        <v>0</v>
      </c>
      <c r="U23" s="91" t="s">
        <v>32</v>
      </c>
      <c r="V23" s="91">
        <f t="shared" si="9"/>
        <v>0</v>
      </c>
      <c r="W23" s="91" t="s">
        <v>32</v>
      </c>
      <c r="X23" s="95" t="s">
        <v>32</v>
      </c>
      <c r="AMK23" s="60"/>
    </row>
    <row r="24" spans="1:1025" s="59" customFormat="1" ht="25.5" x14ac:dyDescent="0.25">
      <c r="A24" s="86" t="s">
        <v>39</v>
      </c>
      <c r="B24" s="87" t="s">
        <v>40</v>
      </c>
      <c r="C24" s="87" t="s">
        <v>31</v>
      </c>
      <c r="D24" s="109">
        <f t="shared" si="0"/>
        <v>81.279748210000008</v>
      </c>
      <c r="E24" s="109">
        <f t="shared" ref="E24:F24" si="23">SUM(E111)</f>
        <v>0</v>
      </c>
      <c r="F24" s="109">
        <f t="shared" si="23"/>
        <v>0</v>
      </c>
      <c r="G24" s="109">
        <f t="shared" si="20"/>
        <v>81.279748210000008</v>
      </c>
      <c r="H24" s="91">
        <f t="shared" si="20"/>
        <v>0</v>
      </c>
      <c r="I24" s="109">
        <f>SUM(J24:M24)</f>
        <v>46.902110250000007</v>
      </c>
      <c r="J24" s="109">
        <f t="shared" ref="J24" si="24">SUM(J111)</f>
        <v>0</v>
      </c>
      <c r="K24" s="109">
        <f t="shared" ref="K24:M24" si="25">SUM(K111)</f>
        <v>0</v>
      </c>
      <c r="L24" s="109">
        <f t="shared" si="25"/>
        <v>46.902110250000007</v>
      </c>
      <c r="M24" s="91">
        <f t="shared" si="25"/>
        <v>0</v>
      </c>
      <c r="N24" s="91">
        <f t="shared" si="5"/>
        <v>-34.377637960000001</v>
      </c>
      <c r="O24" s="91" t="s">
        <v>32</v>
      </c>
      <c r="P24" s="91">
        <f t="shared" si="6"/>
        <v>0</v>
      </c>
      <c r="Q24" s="91" t="s">
        <v>32</v>
      </c>
      <c r="R24" s="91">
        <f t="shared" si="7"/>
        <v>0</v>
      </c>
      <c r="S24" s="91" t="s">
        <v>32</v>
      </c>
      <c r="T24" s="91">
        <f t="shared" si="8"/>
        <v>-34.377637960000001</v>
      </c>
      <c r="U24" s="91" t="s">
        <v>32</v>
      </c>
      <c r="V24" s="91">
        <f t="shared" si="9"/>
        <v>0</v>
      </c>
      <c r="W24" s="91" t="s">
        <v>32</v>
      </c>
      <c r="X24" s="95" t="s">
        <v>32</v>
      </c>
      <c r="AMK24" s="60"/>
    </row>
    <row r="25" spans="1:1025" s="59" customFormat="1" ht="25.5" x14ac:dyDescent="0.25">
      <c r="A25" s="86" t="s">
        <v>41</v>
      </c>
      <c r="B25" s="87" t="s">
        <v>42</v>
      </c>
      <c r="C25" s="87" t="s">
        <v>31</v>
      </c>
      <c r="D25" s="109">
        <f t="shared" si="0"/>
        <v>0</v>
      </c>
      <c r="E25" s="109">
        <v>0</v>
      </c>
      <c r="F25" s="109">
        <v>0</v>
      </c>
      <c r="G25" s="109">
        <v>0</v>
      </c>
      <c r="H25" s="91">
        <v>0</v>
      </c>
      <c r="I25" s="109">
        <f t="shared" si="12"/>
        <v>0</v>
      </c>
      <c r="J25" s="109">
        <v>0</v>
      </c>
      <c r="K25" s="109">
        <v>0</v>
      </c>
      <c r="L25" s="109">
        <v>0</v>
      </c>
      <c r="M25" s="91">
        <v>0</v>
      </c>
      <c r="N25" s="91">
        <f t="shared" si="5"/>
        <v>0</v>
      </c>
      <c r="O25" s="91" t="s">
        <v>32</v>
      </c>
      <c r="P25" s="91">
        <f t="shared" si="6"/>
        <v>0</v>
      </c>
      <c r="Q25" s="91" t="s">
        <v>32</v>
      </c>
      <c r="R25" s="91">
        <f t="shared" si="7"/>
        <v>0</v>
      </c>
      <c r="S25" s="91" t="s">
        <v>32</v>
      </c>
      <c r="T25" s="91">
        <f t="shared" si="8"/>
        <v>0</v>
      </c>
      <c r="U25" s="91" t="s">
        <v>32</v>
      </c>
      <c r="V25" s="91">
        <f t="shared" si="9"/>
        <v>0</v>
      </c>
      <c r="W25" s="91" t="s">
        <v>32</v>
      </c>
      <c r="X25" s="95" t="s">
        <v>32</v>
      </c>
      <c r="AMK25" s="60"/>
    </row>
    <row r="26" spans="1:1025" s="59" customFormat="1" ht="15.75" x14ac:dyDescent="0.25">
      <c r="A26" s="86" t="s">
        <v>43</v>
      </c>
      <c r="B26" s="87" t="s">
        <v>44</v>
      </c>
      <c r="C26" s="87" t="s">
        <v>31</v>
      </c>
      <c r="D26" s="109">
        <f t="shared" si="0"/>
        <v>31.909589799999999</v>
      </c>
      <c r="E26" s="109">
        <f t="shared" ref="E26:F26" si="26">SUM(E132)</f>
        <v>0</v>
      </c>
      <c r="F26" s="109">
        <f t="shared" si="26"/>
        <v>0</v>
      </c>
      <c r="G26" s="109">
        <f t="shared" ref="G26:H26" si="27">SUM(G132)</f>
        <v>31.909589799999999</v>
      </c>
      <c r="H26" s="91">
        <f t="shared" si="27"/>
        <v>0</v>
      </c>
      <c r="I26" s="109">
        <f t="shared" si="12"/>
        <v>17.732379999999999</v>
      </c>
      <c r="J26" s="109">
        <f t="shared" ref="J26" si="28">SUM(J132)</f>
        <v>0</v>
      </c>
      <c r="K26" s="109">
        <f t="shared" ref="K26:L26" si="29">SUM(K132)</f>
        <v>0</v>
      </c>
      <c r="L26" s="109">
        <f t="shared" si="29"/>
        <v>17.732379999999999</v>
      </c>
      <c r="M26" s="91">
        <f>SUM(M132)</f>
        <v>0</v>
      </c>
      <c r="N26" s="91">
        <f t="shared" si="5"/>
        <v>-14.1772098</v>
      </c>
      <c r="O26" s="91" t="s">
        <v>32</v>
      </c>
      <c r="P26" s="91">
        <f t="shared" si="6"/>
        <v>0</v>
      </c>
      <c r="Q26" s="91" t="s">
        <v>32</v>
      </c>
      <c r="R26" s="91">
        <f t="shared" si="7"/>
        <v>0</v>
      </c>
      <c r="S26" s="91" t="s">
        <v>32</v>
      </c>
      <c r="T26" s="91">
        <f t="shared" si="8"/>
        <v>-14.1772098</v>
      </c>
      <c r="U26" s="91" t="s">
        <v>32</v>
      </c>
      <c r="V26" s="91">
        <f t="shared" si="9"/>
        <v>0</v>
      </c>
      <c r="W26" s="91" t="s">
        <v>32</v>
      </c>
      <c r="X26" s="95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02">
        <f t="shared" si="0"/>
        <v>132.13905880999999</v>
      </c>
      <c r="E27" s="102">
        <f t="shared" ref="E27:M27" si="30">E28</f>
        <v>0</v>
      </c>
      <c r="F27" s="102">
        <f t="shared" si="30"/>
        <v>0</v>
      </c>
      <c r="G27" s="102">
        <f>G28</f>
        <v>132.13905880999999</v>
      </c>
      <c r="H27" s="92">
        <f t="shared" si="30"/>
        <v>0</v>
      </c>
      <c r="I27" s="102">
        <f t="shared" si="12"/>
        <v>4.1928653599999999</v>
      </c>
      <c r="J27" s="102">
        <f t="shared" si="30"/>
        <v>0</v>
      </c>
      <c r="K27" s="102">
        <f t="shared" si="30"/>
        <v>0</v>
      </c>
      <c r="L27" s="102">
        <f t="shared" si="30"/>
        <v>4.1928653599999999</v>
      </c>
      <c r="M27" s="92">
        <f t="shared" si="30"/>
        <v>0</v>
      </c>
      <c r="N27" s="92">
        <f t="shared" si="5"/>
        <v>-127.94619345</v>
      </c>
      <c r="O27" s="92" t="s">
        <v>32</v>
      </c>
      <c r="P27" s="92">
        <f t="shared" si="6"/>
        <v>0</v>
      </c>
      <c r="Q27" s="92" t="s">
        <v>32</v>
      </c>
      <c r="R27" s="92">
        <f t="shared" si="7"/>
        <v>0</v>
      </c>
      <c r="S27" s="92" t="s">
        <v>32</v>
      </c>
      <c r="T27" s="92">
        <f t="shared" si="8"/>
        <v>-127.94619345</v>
      </c>
      <c r="U27" s="92" t="s">
        <v>32</v>
      </c>
      <c r="V27" s="92">
        <f t="shared" si="9"/>
        <v>0</v>
      </c>
      <c r="W27" s="92" t="s">
        <v>32</v>
      </c>
      <c r="X27" s="97" t="s">
        <v>32</v>
      </c>
    </row>
    <row r="28" spans="1:1025" ht="89.25" x14ac:dyDescent="0.2">
      <c r="A28" s="88" t="s">
        <v>47</v>
      </c>
      <c r="B28" s="89" t="s">
        <v>48</v>
      </c>
      <c r="C28" s="105" t="s">
        <v>31</v>
      </c>
      <c r="D28" s="110">
        <f t="shared" si="0"/>
        <v>132.13905880999999</v>
      </c>
      <c r="E28" s="110">
        <f t="shared" ref="E28:F28" si="31">SUM(E29:E32)</f>
        <v>0</v>
      </c>
      <c r="F28" s="110">
        <f t="shared" si="31"/>
        <v>0</v>
      </c>
      <c r="G28" s="110">
        <f>SUM(G29:G32)</f>
        <v>132.13905880999999</v>
      </c>
      <c r="H28" s="110">
        <f>SUM(H29:H32)</f>
        <v>0</v>
      </c>
      <c r="I28" s="110">
        <f t="shared" si="12"/>
        <v>4.1928653599999999</v>
      </c>
      <c r="J28" s="110">
        <f>SUM(J29:J32)</f>
        <v>0</v>
      </c>
      <c r="K28" s="110">
        <f t="shared" ref="K28:M28" si="32">SUM(K29:K32)</f>
        <v>0</v>
      </c>
      <c r="L28" s="110">
        <f t="shared" si="32"/>
        <v>4.1928653599999999</v>
      </c>
      <c r="M28" s="110">
        <f t="shared" si="32"/>
        <v>0</v>
      </c>
      <c r="N28" s="93">
        <f t="shared" si="5"/>
        <v>-127.94619345</v>
      </c>
      <c r="O28" s="93" t="s">
        <v>32</v>
      </c>
      <c r="P28" s="93">
        <f t="shared" si="6"/>
        <v>0</v>
      </c>
      <c r="Q28" s="93" t="s">
        <v>32</v>
      </c>
      <c r="R28" s="93">
        <f t="shared" si="7"/>
        <v>0</v>
      </c>
      <c r="S28" s="93" t="s">
        <v>32</v>
      </c>
      <c r="T28" s="93">
        <f t="shared" si="8"/>
        <v>-127.94619345</v>
      </c>
      <c r="U28" s="93" t="s">
        <v>32</v>
      </c>
      <c r="V28" s="93">
        <f t="shared" si="9"/>
        <v>0</v>
      </c>
      <c r="W28" s="93" t="s">
        <v>32</v>
      </c>
      <c r="X28" s="98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0" t="s">
        <v>50</v>
      </c>
      <c r="C29" s="20" t="s">
        <v>31</v>
      </c>
      <c r="D29" s="103">
        <f>SUM(E29:G29)</f>
        <v>36.54</v>
      </c>
      <c r="E29" s="103">
        <v>0</v>
      </c>
      <c r="F29" s="103" t="s">
        <v>29</v>
      </c>
      <c r="G29" s="138">
        <v>36.54</v>
      </c>
      <c r="H29" s="111">
        <v>0</v>
      </c>
      <c r="I29" s="103">
        <f t="shared" si="12"/>
        <v>0</v>
      </c>
      <c r="J29" s="103" t="s">
        <v>29</v>
      </c>
      <c r="K29" s="103" t="s">
        <v>29</v>
      </c>
      <c r="L29" s="103" t="s">
        <v>29</v>
      </c>
      <c r="M29" s="94">
        <v>0</v>
      </c>
      <c r="N29" s="94">
        <f t="shared" si="5"/>
        <v>-36.54</v>
      </c>
      <c r="O29" s="94" t="s">
        <v>32</v>
      </c>
      <c r="P29" s="94">
        <f t="shared" si="6"/>
        <v>0</v>
      </c>
      <c r="Q29" s="94" t="s">
        <v>32</v>
      </c>
      <c r="R29" s="94">
        <f t="shared" si="7"/>
        <v>0</v>
      </c>
      <c r="S29" s="94" t="s">
        <v>32</v>
      </c>
      <c r="T29" s="94">
        <f t="shared" si="8"/>
        <v>-36.54</v>
      </c>
      <c r="U29" s="94" t="s">
        <v>32</v>
      </c>
      <c r="V29" s="94">
        <f>M29-G29</f>
        <v>-36.54</v>
      </c>
      <c r="W29" s="94" t="s">
        <v>32</v>
      </c>
      <c r="X29" s="99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0" t="s">
        <v>52</v>
      </c>
      <c r="C30" s="20" t="s">
        <v>31</v>
      </c>
      <c r="D30" s="103">
        <f t="shared" si="0"/>
        <v>89.46</v>
      </c>
      <c r="E30" s="103" t="s">
        <v>29</v>
      </c>
      <c r="F30" s="103" t="s">
        <v>29</v>
      </c>
      <c r="G30" s="138">
        <v>89.46</v>
      </c>
      <c r="H30" s="138">
        <v>0</v>
      </c>
      <c r="I30" s="103">
        <f t="shared" si="12"/>
        <v>0</v>
      </c>
      <c r="J30" s="103" t="s">
        <v>29</v>
      </c>
      <c r="K30" s="103" t="s">
        <v>29</v>
      </c>
      <c r="L30" s="103" t="s">
        <v>29</v>
      </c>
      <c r="M30" s="94" t="s">
        <v>29</v>
      </c>
      <c r="N30" s="94">
        <f t="shared" si="5"/>
        <v>-89.46</v>
      </c>
      <c r="O30" s="94" t="s">
        <v>32</v>
      </c>
      <c r="P30" s="94">
        <f t="shared" si="6"/>
        <v>0</v>
      </c>
      <c r="Q30" s="94" t="s">
        <v>32</v>
      </c>
      <c r="R30" s="94">
        <f t="shared" si="7"/>
        <v>0</v>
      </c>
      <c r="S30" s="94" t="s">
        <v>32</v>
      </c>
      <c r="T30" s="94">
        <f t="shared" si="8"/>
        <v>-89.46</v>
      </c>
      <c r="U30" s="94" t="s">
        <v>32</v>
      </c>
      <c r="V30" s="94">
        <f t="shared" si="9"/>
        <v>0</v>
      </c>
      <c r="W30" s="94" t="s">
        <v>32</v>
      </c>
      <c r="X30" s="99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0" t="s">
        <v>54</v>
      </c>
      <c r="C31" s="20" t="s">
        <v>31</v>
      </c>
      <c r="D31" s="103">
        <f t="shared" si="0"/>
        <v>0</v>
      </c>
      <c r="E31" s="103">
        <v>0</v>
      </c>
      <c r="F31" s="103">
        <v>0</v>
      </c>
      <c r="G31" s="103">
        <v>0</v>
      </c>
      <c r="H31" s="94">
        <v>0</v>
      </c>
      <c r="I31" s="103">
        <f t="shared" si="12"/>
        <v>0</v>
      </c>
      <c r="J31" s="103">
        <v>0</v>
      </c>
      <c r="K31" s="103">
        <v>0</v>
      </c>
      <c r="L31" s="103" t="s">
        <v>29</v>
      </c>
      <c r="M31" s="94">
        <v>0</v>
      </c>
      <c r="N31" s="94">
        <f t="shared" si="5"/>
        <v>0</v>
      </c>
      <c r="O31" s="94" t="s">
        <v>32</v>
      </c>
      <c r="P31" s="94">
        <f t="shared" si="6"/>
        <v>0</v>
      </c>
      <c r="Q31" s="94" t="s">
        <v>32</v>
      </c>
      <c r="R31" s="94">
        <f t="shared" si="7"/>
        <v>0</v>
      </c>
      <c r="S31" s="94" t="s">
        <v>32</v>
      </c>
      <c r="T31" s="94">
        <f t="shared" si="8"/>
        <v>0</v>
      </c>
      <c r="U31" s="94" t="s">
        <v>32</v>
      </c>
      <c r="V31" s="94">
        <f t="shared" si="9"/>
        <v>0</v>
      </c>
      <c r="W31" s="94" t="s">
        <v>32</v>
      </c>
      <c r="X31" s="99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89.25" x14ac:dyDescent="0.2">
      <c r="A32" s="23" t="s">
        <v>462</v>
      </c>
      <c r="B32" s="149" t="s">
        <v>463</v>
      </c>
      <c r="C32" s="151" t="s">
        <v>31</v>
      </c>
      <c r="D32" s="103">
        <f t="shared" ref="D32:D33" si="33">SUM(E32:H32)</f>
        <v>6.1390588099999999</v>
      </c>
      <c r="E32" s="103">
        <f>SUM(E33,E36)</f>
        <v>0</v>
      </c>
      <c r="F32" s="103">
        <f t="shared" ref="F32:I32" si="34">SUM(F33,F36)</f>
        <v>0</v>
      </c>
      <c r="G32" s="103">
        <f t="shared" si="34"/>
        <v>6.1390588099999999</v>
      </c>
      <c r="H32" s="103">
        <f t="shared" si="34"/>
        <v>0</v>
      </c>
      <c r="I32" s="103">
        <f t="shared" si="34"/>
        <v>4.1928653599999999</v>
      </c>
      <c r="J32" s="103">
        <f>SUM(J33,J36)</f>
        <v>0</v>
      </c>
      <c r="K32" s="103">
        <f t="shared" ref="K32:M32" si="35">SUM(K33,K36)</f>
        <v>0</v>
      </c>
      <c r="L32" s="103">
        <f t="shared" si="35"/>
        <v>4.1928653599999999</v>
      </c>
      <c r="M32" s="103">
        <f t="shared" si="35"/>
        <v>0</v>
      </c>
      <c r="N32" s="94">
        <f t="shared" ref="N32:N35" si="36">I32-D32</f>
        <v>-1.94619345</v>
      </c>
      <c r="O32" s="94" t="s">
        <v>32</v>
      </c>
      <c r="P32" s="94">
        <f t="shared" ref="P32:P35" si="37">J32-E32</f>
        <v>0</v>
      </c>
      <c r="Q32" s="94" t="s">
        <v>32</v>
      </c>
      <c r="R32" s="94">
        <f t="shared" ref="R32:R35" si="38">K32-F32</f>
        <v>0</v>
      </c>
      <c r="S32" s="94" t="s">
        <v>32</v>
      </c>
      <c r="T32" s="94">
        <f t="shared" ref="T32:T35" si="39">L32-G32</f>
        <v>-1.94619345</v>
      </c>
      <c r="U32" s="94" t="s">
        <v>32</v>
      </c>
      <c r="V32" s="94">
        <f t="shared" ref="V32:V35" si="40">M32-H32</f>
        <v>0</v>
      </c>
      <c r="W32" s="94" t="s">
        <v>32</v>
      </c>
      <c r="X32" s="99" t="s">
        <v>119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61.5" customHeight="1" x14ac:dyDescent="0.2">
      <c r="A33" s="147" t="s">
        <v>464</v>
      </c>
      <c r="B33" s="146" t="s">
        <v>69</v>
      </c>
      <c r="C33" s="154" t="s">
        <v>31</v>
      </c>
      <c r="D33" s="148">
        <f t="shared" si="33"/>
        <v>0.72855004000000001</v>
      </c>
      <c r="E33" s="148">
        <f t="shared" ref="E33:M33" si="41">E34</f>
        <v>0</v>
      </c>
      <c r="F33" s="148">
        <f t="shared" si="41"/>
        <v>0</v>
      </c>
      <c r="G33" s="148">
        <f t="shared" si="41"/>
        <v>0.72855004000000001</v>
      </c>
      <c r="H33" s="156">
        <f t="shared" si="41"/>
        <v>0</v>
      </c>
      <c r="I33" s="148">
        <f t="shared" ref="I33" si="42">SUM(J33:M33)</f>
        <v>2.8000000000000001E-2</v>
      </c>
      <c r="J33" s="148">
        <f t="shared" si="41"/>
        <v>0</v>
      </c>
      <c r="K33" s="148">
        <f t="shared" si="41"/>
        <v>0</v>
      </c>
      <c r="L33" s="148">
        <f t="shared" si="41"/>
        <v>2.8000000000000001E-2</v>
      </c>
      <c r="M33" s="156">
        <f t="shared" si="41"/>
        <v>0</v>
      </c>
      <c r="N33" s="156">
        <f t="shared" si="36"/>
        <v>-0.70055003999999998</v>
      </c>
      <c r="O33" s="156" t="s">
        <v>32</v>
      </c>
      <c r="P33" s="156">
        <f t="shared" si="37"/>
        <v>0</v>
      </c>
      <c r="Q33" s="156" t="s">
        <v>32</v>
      </c>
      <c r="R33" s="156">
        <f t="shared" si="38"/>
        <v>0</v>
      </c>
      <c r="S33" s="156" t="s">
        <v>32</v>
      </c>
      <c r="T33" s="156">
        <f t="shared" si="39"/>
        <v>-0.70055003999999998</v>
      </c>
      <c r="U33" s="156" t="s">
        <v>32</v>
      </c>
      <c r="V33" s="156">
        <f t="shared" si="40"/>
        <v>0</v>
      </c>
      <c r="W33" s="156" t="s">
        <v>32</v>
      </c>
      <c r="X33" s="155" t="s">
        <v>32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x14ac:dyDescent="0.2">
      <c r="A34" s="152" t="s">
        <v>465</v>
      </c>
      <c r="B34" s="153" t="s">
        <v>123</v>
      </c>
      <c r="C34" s="154" t="s">
        <v>31</v>
      </c>
      <c r="D34" s="148">
        <f>SUM(H34)</f>
        <v>0</v>
      </c>
      <c r="E34" s="148">
        <v>0</v>
      </c>
      <c r="F34" s="148">
        <v>0</v>
      </c>
      <c r="G34" s="148">
        <f>SUM(G35:G35)</f>
        <v>0.72855004000000001</v>
      </c>
      <c r="H34" s="156">
        <v>0</v>
      </c>
      <c r="I34" s="148">
        <f>SUM(J34:M34)</f>
        <v>2.8000000000000001E-2</v>
      </c>
      <c r="J34" s="148">
        <v>0</v>
      </c>
      <c r="K34" s="148">
        <v>0</v>
      </c>
      <c r="L34" s="148">
        <f>SUM(L35:L35)</f>
        <v>2.8000000000000001E-2</v>
      </c>
      <c r="M34" s="156">
        <f>SUM(M35:M35)</f>
        <v>0</v>
      </c>
      <c r="N34" s="156">
        <f t="shared" si="36"/>
        <v>2.8000000000000001E-2</v>
      </c>
      <c r="O34" s="156" t="s">
        <v>32</v>
      </c>
      <c r="P34" s="156">
        <f t="shared" si="37"/>
        <v>0</v>
      </c>
      <c r="Q34" s="156" t="s">
        <v>32</v>
      </c>
      <c r="R34" s="156">
        <f t="shared" si="38"/>
        <v>0</v>
      </c>
      <c r="S34" s="156" t="s">
        <v>32</v>
      </c>
      <c r="T34" s="156">
        <f t="shared" si="39"/>
        <v>-0.70055003999999998</v>
      </c>
      <c r="U34" s="156" t="s">
        <v>32</v>
      </c>
      <c r="V34" s="156">
        <f t="shared" si="40"/>
        <v>0</v>
      </c>
      <c r="W34" s="156" t="s">
        <v>32</v>
      </c>
      <c r="X34" s="155" t="s">
        <v>32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9.75" customHeight="1" x14ac:dyDescent="0.2">
      <c r="A35" s="24" t="s">
        <v>465</v>
      </c>
      <c r="B35" s="150" t="s">
        <v>427</v>
      </c>
      <c r="C35" s="151" t="s">
        <v>466</v>
      </c>
      <c r="D35" s="103">
        <f t="shared" ref="D35" si="43">SUM(E35:H35)</f>
        <v>0.72855004000000001</v>
      </c>
      <c r="E35" s="103">
        <v>0</v>
      </c>
      <c r="F35" s="103">
        <v>0</v>
      </c>
      <c r="G35" s="103">
        <v>0.72855004000000001</v>
      </c>
      <c r="H35" s="94">
        <v>0</v>
      </c>
      <c r="I35" s="103">
        <f t="shared" ref="I35" si="44">SUM(J35:M35)</f>
        <v>2.8000000000000001E-2</v>
      </c>
      <c r="J35" s="103">
        <v>0</v>
      </c>
      <c r="K35" s="103">
        <v>0</v>
      </c>
      <c r="L35" s="103">
        <v>2.8000000000000001E-2</v>
      </c>
      <c r="M35" s="94">
        <v>0</v>
      </c>
      <c r="N35" s="94">
        <f t="shared" si="36"/>
        <v>-0.70055003999999998</v>
      </c>
      <c r="O35" s="94" t="s">
        <v>32</v>
      </c>
      <c r="P35" s="94">
        <f t="shared" si="37"/>
        <v>0</v>
      </c>
      <c r="Q35" s="94" t="s">
        <v>32</v>
      </c>
      <c r="R35" s="94">
        <f t="shared" si="38"/>
        <v>0</v>
      </c>
      <c r="S35" s="94" t="s">
        <v>32</v>
      </c>
      <c r="T35" s="94">
        <f t="shared" si="39"/>
        <v>-0.70055003999999998</v>
      </c>
      <c r="U35" s="94" t="s">
        <v>32</v>
      </c>
      <c r="V35" s="94">
        <f t="shared" si="40"/>
        <v>0</v>
      </c>
      <c r="W35" s="94" t="s">
        <v>32</v>
      </c>
      <c r="X35" s="99" t="s">
        <v>32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3.75" x14ac:dyDescent="0.2">
      <c r="A36" s="147" t="s">
        <v>467</v>
      </c>
      <c r="B36" s="146" t="s">
        <v>71</v>
      </c>
      <c r="C36" s="154" t="s">
        <v>31</v>
      </c>
      <c r="D36" s="148">
        <f t="shared" ref="D36" si="45">SUM(E36:H36)</f>
        <v>5.4105087699999999</v>
      </c>
      <c r="E36" s="148">
        <f>SUM(E37,E40)</f>
        <v>0</v>
      </c>
      <c r="F36" s="148">
        <f t="shared" ref="F36" si="46">SUM(F37,F40)</f>
        <v>0</v>
      </c>
      <c r="G36" s="148">
        <f t="shared" ref="G36" si="47">SUM(G37,G40)</f>
        <v>5.4105087699999999</v>
      </c>
      <c r="H36" s="156">
        <f t="shared" ref="H36" si="48">SUM(H37,H40)</f>
        <v>0</v>
      </c>
      <c r="I36" s="148">
        <f t="shared" ref="I36" si="49">SUM(I37,I40)</f>
        <v>4.1648653600000003</v>
      </c>
      <c r="J36" s="148">
        <f>SUM(J37,J40)</f>
        <v>0</v>
      </c>
      <c r="K36" s="148">
        <f t="shared" ref="K36" si="50">SUM(K37,K40)</f>
        <v>0</v>
      </c>
      <c r="L36" s="148">
        <f t="shared" ref="L36" si="51">SUM(L37,L40)</f>
        <v>4.1648653600000003</v>
      </c>
      <c r="M36" s="156">
        <f t="shared" ref="M36" si="52">SUM(M37,M40)</f>
        <v>0</v>
      </c>
      <c r="N36" s="156">
        <f t="shared" ref="N36" si="53">I36-D36</f>
        <v>-1.2456434099999996</v>
      </c>
      <c r="O36" s="156" t="s">
        <v>32</v>
      </c>
      <c r="P36" s="156">
        <f t="shared" ref="P36" si="54">J36-E36</f>
        <v>0</v>
      </c>
      <c r="Q36" s="156" t="s">
        <v>32</v>
      </c>
      <c r="R36" s="156">
        <f t="shared" ref="R36" si="55">K36-F36</f>
        <v>0</v>
      </c>
      <c r="S36" s="156" t="s">
        <v>32</v>
      </c>
      <c r="T36" s="156">
        <f t="shared" ref="T36" si="56">L36-G36</f>
        <v>-1.2456434099999996</v>
      </c>
      <c r="U36" s="156" t="s">
        <v>32</v>
      </c>
      <c r="V36" s="156">
        <f t="shared" ref="V36" si="57">M36-H36</f>
        <v>0</v>
      </c>
      <c r="W36" s="156" t="s">
        <v>32</v>
      </c>
      <c r="X36" s="155" t="s">
        <v>32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x14ac:dyDescent="0.2">
      <c r="A37" s="152" t="s">
        <v>468</v>
      </c>
      <c r="B37" s="153" t="s">
        <v>123</v>
      </c>
      <c r="C37" s="154" t="s">
        <v>31</v>
      </c>
      <c r="D37" s="148">
        <f t="shared" ref="D37:D39" si="58">SUM(E37:H37)</f>
        <v>3.7310360999999999</v>
      </c>
      <c r="E37" s="148">
        <f>SUM(E38:E39)</f>
        <v>0</v>
      </c>
      <c r="F37" s="148">
        <f>SUM(F38:F39)</f>
        <v>0</v>
      </c>
      <c r="G37" s="148">
        <f>SUM(G38:G39)</f>
        <v>3.7310360999999999</v>
      </c>
      <c r="H37" s="156">
        <f>SUM(H38:H39)</f>
        <v>0</v>
      </c>
      <c r="I37" s="148">
        <f t="shared" ref="I37:I39" si="59">SUM(J37:M37)</f>
        <v>3.20013814</v>
      </c>
      <c r="J37" s="148">
        <f>SUM(J38:J39)</f>
        <v>0</v>
      </c>
      <c r="K37" s="148">
        <f>SUM(K38:K39)</f>
        <v>0</v>
      </c>
      <c r="L37" s="148">
        <f>SUM(L38:L39)</f>
        <v>3.20013814</v>
      </c>
      <c r="M37" s="156">
        <f>SUM(M38:M39)</f>
        <v>0</v>
      </c>
      <c r="N37" s="156">
        <f t="shared" ref="N37:N39" si="60">I37-D37</f>
        <v>-0.53089795999999989</v>
      </c>
      <c r="O37" s="156" t="s">
        <v>32</v>
      </c>
      <c r="P37" s="156">
        <f t="shared" ref="P37:P39" si="61">J37-E37</f>
        <v>0</v>
      </c>
      <c r="Q37" s="156" t="s">
        <v>32</v>
      </c>
      <c r="R37" s="156">
        <f t="shared" ref="R37:R39" si="62">K37-F37</f>
        <v>0</v>
      </c>
      <c r="S37" s="156" t="s">
        <v>32</v>
      </c>
      <c r="T37" s="156">
        <f t="shared" ref="T37:T39" si="63">L37-G37</f>
        <v>-0.53089795999999989</v>
      </c>
      <c r="U37" s="156" t="s">
        <v>32</v>
      </c>
      <c r="V37" s="156">
        <f t="shared" ref="V37:V39" si="64">M37-H37</f>
        <v>0</v>
      </c>
      <c r="W37" s="156" t="s">
        <v>32</v>
      </c>
      <c r="X37" s="155" t="s">
        <v>32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x14ac:dyDescent="0.2">
      <c r="A38" s="24" t="s">
        <v>468</v>
      </c>
      <c r="B38" s="150" t="s">
        <v>335</v>
      </c>
      <c r="C38" s="151" t="s">
        <v>469</v>
      </c>
      <c r="D38" s="103">
        <f t="shared" si="58"/>
        <v>0.51849586000000003</v>
      </c>
      <c r="E38" s="103">
        <v>0</v>
      </c>
      <c r="F38" s="103">
        <v>0</v>
      </c>
      <c r="G38" s="103">
        <v>0.51849586000000003</v>
      </c>
      <c r="H38" s="94">
        <v>0</v>
      </c>
      <c r="I38" s="103">
        <f t="shared" si="59"/>
        <v>0</v>
      </c>
      <c r="J38" s="103">
        <v>0</v>
      </c>
      <c r="K38" s="103">
        <v>0</v>
      </c>
      <c r="L38" s="103">
        <v>0</v>
      </c>
      <c r="M38" s="94">
        <v>0</v>
      </c>
      <c r="N38" s="94">
        <f t="shared" si="60"/>
        <v>-0.51849586000000003</v>
      </c>
      <c r="O38" s="94" t="s">
        <v>32</v>
      </c>
      <c r="P38" s="94">
        <f t="shared" si="61"/>
        <v>0</v>
      </c>
      <c r="Q38" s="94" t="s">
        <v>32</v>
      </c>
      <c r="R38" s="94">
        <f t="shared" si="62"/>
        <v>0</v>
      </c>
      <c r="S38" s="94" t="s">
        <v>32</v>
      </c>
      <c r="T38" s="94">
        <f t="shared" si="63"/>
        <v>-0.51849586000000003</v>
      </c>
      <c r="U38" s="94" t="s">
        <v>32</v>
      </c>
      <c r="V38" s="94">
        <f t="shared" si="64"/>
        <v>0</v>
      </c>
      <c r="W38" s="94" t="s">
        <v>32</v>
      </c>
      <c r="X38" s="99" t="s">
        <v>32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4.75" customHeight="1" x14ac:dyDescent="0.2">
      <c r="A39" s="24" t="s">
        <v>468</v>
      </c>
      <c r="B39" s="150" t="s">
        <v>337</v>
      </c>
      <c r="C39" s="151" t="s">
        <v>470</v>
      </c>
      <c r="D39" s="103">
        <f t="shared" si="58"/>
        <v>3.21254024</v>
      </c>
      <c r="E39" s="103">
        <v>0</v>
      </c>
      <c r="F39" s="103">
        <v>0</v>
      </c>
      <c r="G39" s="103">
        <v>3.21254024</v>
      </c>
      <c r="H39" s="94">
        <v>0</v>
      </c>
      <c r="I39" s="103">
        <f t="shared" si="59"/>
        <v>3.20013814</v>
      </c>
      <c r="J39" s="103">
        <v>0</v>
      </c>
      <c r="K39" s="103">
        <v>0</v>
      </c>
      <c r="L39" s="103">
        <v>3.20013814</v>
      </c>
      <c r="M39" s="94">
        <v>0</v>
      </c>
      <c r="N39" s="94">
        <f t="shared" si="60"/>
        <v>-1.2402100000000083E-2</v>
      </c>
      <c r="O39" s="94" t="s">
        <v>32</v>
      </c>
      <c r="P39" s="94">
        <f t="shared" si="61"/>
        <v>0</v>
      </c>
      <c r="Q39" s="94" t="s">
        <v>32</v>
      </c>
      <c r="R39" s="94">
        <f t="shared" si="62"/>
        <v>0</v>
      </c>
      <c r="S39" s="94" t="s">
        <v>32</v>
      </c>
      <c r="T39" s="94">
        <f t="shared" si="63"/>
        <v>-1.2402100000000083E-2</v>
      </c>
      <c r="U39" s="94" t="s">
        <v>32</v>
      </c>
      <c r="V39" s="94">
        <f t="shared" si="64"/>
        <v>0</v>
      </c>
      <c r="W39" s="94" t="s">
        <v>32</v>
      </c>
      <c r="X39" s="99" t="s">
        <v>32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x14ac:dyDescent="0.2">
      <c r="A40" s="152" t="s">
        <v>471</v>
      </c>
      <c r="B40" s="153" t="s">
        <v>151</v>
      </c>
      <c r="C40" s="154" t="s">
        <v>31</v>
      </c>
      <c r="D40" s="148">
        <f>SUM(H40)</f>
        <v>0</v>
      </c>
      <c r="E40" s="148">
        <v>0</v>
      </c>
      <c r="F40" s="148">
        <v>0</v>
      </c>
      <c r="G40" s="148">
        <f>SUM(G41:G41)</f>
        <v>1.67947267</v>
      </c>
      <c r="H40" s="156">
        <v>0</v>
      </c>
      <c r="I40" s="148">
        <f>SUM(J40:M40)</f>
        <v>0.96472722</v>
      </c>
      <c r="J40" s="148">
        <v>0</v>
      </c>
      <c r="K40" s="148">
        <v>0</v>
      </c>
      <c r="L40" s="148">
        <f>SUM(L41:L41)</f>
        <v>0.96472722</v>
      </c>
      <c r="M40" s="156">
        <f>SUM(M41:M41)</f>
        <v>0</v>
      </c>
      <c r="N40" s="156">
        <f t="shared" ref="N40:N41" si="65">I40-D40</f>
        <v>0.96472722</v>
      </c>
      <c r="O40" s="156" t="s">
        <v>32</v>
      </c>
      <c r="P40" s="156">
        <f t="shared" ref="P40:P41" si="66">J40-E40</f>
        <v>0</v>
      </c>
      <c r="Q40" s="156" t="s">
        <v>32</v>
      </c>
      <c r="R40" s="156">
        <f t="shared" ref="R40:R41" si="67">K40-F40</f>
        <v>0</v>
      </c>
      <c r="S40" s="156" t="s">
        <v>32</v>
      </c>
      <c r="T40" s="156">
        <f t="shared" ref="T40:T41" si="68">L40-G40</f>
        <v>-0.71474545</v>
      </c>
      <c r="U40" s="156" t="s">
        <v>32</v>
      </c>
      <c r="V40" s="156">
        <f t="shared" ref="V40:V41" si="69">M40-H40</f>
        <v>0</v>
      </c>
      <c r="W40" s="156" t="s">
        <v>32</v>
      </c>
      <c r="X40" s="155" t="s">
        <v>32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24.75" customHeight="1" x14ac:dyDescent="0.2">
      <c r="A41" s="24" t="s">
        <v>471</v>
      </c>
      <c r="B41" s="150" t="s">
        <v>343</v>
      </c>
      <c r="C41" s="151" t="s">
        <v>472</v>
      </c>
      <c r="D41" s="103">
        <f t="shared" ref="D41" si="70">SUM(E41:H41)</f>
        <v>1.67947267</v>
      </c>
      <c r="E41" s="103">
        <v>0</v>
      </c>
      <c r="F41" s="103">
        <v>0</v>
      </c>
      <c r="G41" s="103">
        <v>1.67947267</v>
      </c>
      <c r="H41" s="94">
        <v>0</v>
      </c>
      <c r="I41" s="103">
        <f t="shared" ref="I41" si="71">SUM(J41:M41)</f>
        <v>0.96472722</v>
      </c>
      <c r="J41" s="103">
        <v>0</v>
      </c>
      <c r="K41" s="103">
        <v>0</v>
      </c>
      <c r="L41" s="157">
        <v>0.96472722</v>
      </c>
      <c r="M41" s="94">
        <v>0</v>
      </c>
      <c r="N41" s="94">
        <f t="shared" si="65"/>
        <v>-0.71474545</v>
      </c>
      <c r="O41" s="94" t="s">
        <v>32</v>
      </c>
      <c r="P41" s="94">
        <f t="shared" si="66"/>
        <v>0</v>
      </c>
      <c r="Q41" s="94" t="s">
        <v>32</v>
      </c>
      <c r="R41" s="94">
        <f t="shared" si="67"/>
        <v>0</v>
      </c>
      <c r="S41" s="94" t="s">
        <v>32</v>
      </c>
      <c r="T41" s="94">
        <f t="shared" si="68"/>
        <v>-0.71474545</v>
      </c>
      <c r="U41" s="94" t="s">
        <v>32</v>
      </c>
      <c r="V41" s="94">
        <f t="shared" si="69"/>
        <v>0</v>
      </c>
      <c r="W41" s="94" t="s">
        <v>32</v>
      </c>
      <c r="X41" s="99" t="s">
        <v>32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s="59" customFormat="1" ht="25.5" x14ac:dyDescent="0.25">
      <c r="A42" s="80" t="s">
        <v>72</v>
      </c>
      <c r="B42" s="83" t="s">
        <v>73</v>
      </c>
      <c r="C42" s="82" t="s">
        <v>31</v>
      </c>
      <c r="D42" s="102">
        <f t="shared" si="0"/>
        <v>224.23160314999998</v>
      </c>
      <c r="E42" s="102">
        <f>SUM(E43,E75,E89,E98)</f>
        <v>0</v>
      </c>
      <c r="F42" s="102">
        <f>SUM(F43,F75,F89,F98)</f>
        <v>0</v>
      </c>
      <c r="G42" s="102">
        <f>SUM(G43,G75,G89,G98)</f>
        <v>224.23160314999998</v>
      </c>
      <c r="H42" s="92">
        <f>SUM(H43,H75,H89,H98)</f>
        <v>0</v>
      </c>
      <c r="I42" s="102">
        <f>SUM(J42:M42)</f>
        <v>71.322949739999999</v>
      </c>
      <c r="J42" s="102">
        <f>SUM(J43,J75,J89,J98)</f>
        <v>0</v>
      </c>
      <c r="K42" s="102">
        <f>SUM(K43,K75,K89,K98)</f>
        <v>0</v>
      </c>
      <c r="L42" s="102">
        <f>SUM(L43,L75,L89,L98)</f>
        <v>71.322949739999999</v>
      </c>
      <c r="M42" s="92">
        <f>SUM(M43,M75,M89,M98)</f>
        <v>0</v>
      </c>
      <c r="N42" s="92">
        <f t="shared" si="5"/>
        <v>-152.90865341</v>
      </c>
      <c r="O42" s="92" t="s">
        <v>32</v>
      </c>
      <c r="P42" s="92">
        <f t="shared" si="6"/>
        <v>0</v>
      </c>
      <c r="Q42" s="92" t="s">
        <v>32</v>
      </c>
      <c r="R42" s="92">
        <f t="shared" si="7"/>
        <v>0</v>
      </c>
      <c r="S42" s="92" t="s">
        <v>32</v>
      </c>
      <c r="T42" s="92">
        <f t="shared" si="8"/>
        <v>-152.90865341</v>
      </c>
      <c r="U42" s="92" t="s">
        <v>32</v>
      </c>
      <c r="V42" s="92">
        <f t="shared" si="9"/>
        <v>0</v>
      </c>
      <c r="W42" s="92" t="s">
        <v>32</v>
      </c>
      <c r="X42" s="97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51" x14ac:dyDescent="0.25">
      <c r="A43" s="80" t="s">
        <v>74</v>
      </c>
      <c r="B43" s="83" t="s">
        <v>75</v>
      </c>
      <c r="C43" s="81" t="s">
        <v>31</v>
      </c>
      <c r="D43" s="102">
        <f t="shared" si="0"/>
        <v>75.37464211999999</v>
      </c>
      <c r="E43" s="102">
        <f>SUM(E44,E49,E61)</f>
        <v>0</v>
      </c>
      <c r="F43" s="102">
        <f>SUM(F44,F49,F61)</f>
        <v>0</v>
      </c>
      <c r="G43" s="102">
        <f>SUM(G44,G49,G61)</f>
        <v>75.37464211999999</v>
      </c>
      <c r="H43" s="92">
        <f>SUM(H44,H49,H61)</f>
        <v>0</v>
      </c>
      <c r="I43" s="102">
        <f t="shared" si="12"/>
        <v>17.2381894</v>
      </c>
      <c r="J43" s="102">
        <f>SUM(J44,J49,J61)</f>
        <v>0</v>
      </c>
      <c r="K43" s="102">
        <f>SUM(K44,K49,K61)</f>
        <v>0</v>
      </c>
      <c r="L43" s="102">
        <f>SUM(L44,L49,L61)</f>
        <v>17.2381894</v>
      </c>
      <c r="M43" s="92">
        <f>SUM(M44,M49,M61)</f>
        <v>0</v>
      </c>
      <c r="N43" s="92">
        <f t="shared" si="5"/>
        <v>-58.136452719999994</v>
      </c>
      <c r="O43" s="92" t="s">
        <v>32</v>
      </c>
      <c r="P43" s="92">
        <f t="shared" si="6"/>
        <v>0</v>
      </c>
      <c r="Q43" s="92" t="s">
        <v>32</v>
      </c>
      <c r="R43" s="92">
        <f t="shared" si="7"/>
        <v>0</v>
      </c>
      <c r="S43" s="92" t="s">
        <v>32</v>
      </c>
      <c r="T43" s="92">
        <f t="shared" si="8"/>
        <v>-58.136452719999994</v>
      </c>
      <c r="U43" s="92" t="s">
        <v>32</v>
      </c>
      <c r="V43" s="92">
        <f t="shared" si="9"/>
        <v>0</v>
      </c>
      <c r="W43" s="92" t="s">
        <v>32</v>
      </c>
      <c r="X43" s="97" t="s">
        <v>32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15.75" x14ac:dyDescent="0.25">
      <c r="A44" s="80" t="s">
        <v>122</v>
      </c>
      <c r="B44" s="83" t="s">
        <v>123</v>
      </c>
      <c r="C44" s="82" t="s">
        <v>31</v>
      </c>
      <c r="D44" s="102">
        <f t="shared" si="0"/>
        <v>19.375463289999999</v>
      </c>
      <c r="E44" s="102">
        <f>SUM(E45:E48)</f>
        <v>0</v>
      </c>
      <c r="F44" s="102">
        <f>SUM(F45:F48)</f>
        <v>0</v>
      </c>
      <c r="G44" s="102">
        <f>SUM(G45:G48)</f>
        <v>19.375463289999999</v>
      </c>
      <c r="H44" s="92">
        <f>SUM(H45:H48)</f>
        <v>0</v>
      </c>
      <c r="I44" s="102">
        <f t="shared" si="12"/>
        <v>3.1519477299999998</v>
      </c>
      <c r="J44" s="102">
        <f>SUM(J45:J48)</f>
        <v>0</v>
      </c>
      <c r="K44" s="102">
        <f>SUM(K45:K48)</f>
        <v>0</v>
      </c>
      <c r="L44" s="102">
        <f>SUM(L45:L48)</f>
        <v>3.1519477299999998</v>
      </c>
      <c r="M44" s="92">
        <f>SUM(M45:M48)</f>
        <v>0</v>
      </c>
      <c r="N44" s="92">
        <f t="shared" si="5"/>
        <v>-16.223515559999999</v>
      </c>
      <c r="O44" s="92" t="s">
        <v>32</v>
      </c>
      <c r="P44" s="92">
        <f t="shared" si="6"/>
        <v>0</v>
      </c>
      <c r="Q44" s="92" t="s">
        <v>32</v>
      </c>
      <c r="R44" s="92">
        <f t="shared" si="7"/>
        <v>0</v>
      </c>
      <c r="S44" s="92" t="s">
        <v>32</v>
      </c>
      <c r="T44" s="92">
        <f t="shared" si="8"/>
        <v>-16.223515559999999</v>
      </c>
      <c r="U44" s="92" t="s">
        <v>32</v>
      </c>
      <c r="V44" s="92">
        <f t="shared" si="9"/>
        <v>0</v>
      </c>
      <c r="W44" s="92" t="s">
        <v>32</v>
      </c>
      <c r="X44" s="97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ht="141.75" x14ac:dyDescent="0.2">
      <c r="A45" s="26" t="s">
        <v>122</v>
      </c>
      <c r="B45" s="113" t="s">
        <v>333</v>
      </c>
      <c r="C45" s="114" t="s">
        <v>147</v>
      </c>
      <c r="D45" s="94">
        <f t="shared" si="0"/>
        <v>0.56549333999999996</v>
      </c>
      <c r="E45" s="94">
        <v>0</v>
      </c>
      <c r="F45" s="94">
        <v>0</v>
      </c>
      <c r="G45" s="94">
        <v>0.56549333999999996</v>
      </c>
      <c r="H45" s="94">
        <v>0</v>
      </c>
      <c r="I45" s="94">
        <f t="shared" si="12"/>
        <v>0.64429223999999996</v>
      </c>
      <c r="J45" s="94">
        <v>0</v>
      </c>
      <c r="K45" s="94">
        <v>0</v>
      </c>
      <c r="L45" s="99">
        <v>0.64429223999999996</v>
      </c>
      <c r="M45" s="94">
        <v>0</v>
      </c>
      <c r="N45" s="94">
        <f t="shared" si="5"/>
        <v>7.8798900000000005E-2</v>
      </c>
      <c r="O45" s="94" t="s">
        <v>32</v>
      </c>
      <c r="P45" s="94">
        <f t="shared" si="6"/>
        <v>0</v>
      </c>
      <c r="Q45" s="94" t="s">
        <v>32</v>
      </c>
      <c r="R45" s="94">
        <f t="shared" si="7"/>
        <v>0</v>
      </c>
      <c r="S45" s="94" t="s">
        <v>32</v>
      </c>
      <c r="T45" s="94">
        <f t="shared" si="8"/>
        <v>7.8798900000000005E-2</v>
      </c>
      <c r="U45" s="94" t="s">
        <v>32</v>
      </c>
      <c r="V45" s="94">
        <f t="shared" si="9"/>
        <v>0</v>
      </c>
      <c r="W45" s="94" t="s">
        <v>32</v>
      </c>
      <c r="X45" s="99" t="s">
        <v>32</v>
      </c>
    </row>
    <row r="46" spans="1:1025" ht="141.75" x14ac:dyDescent="0.2">
      <c r="A46" s="26" t="s">
        <v>122</v>
      </c>
      <c r="B46" s="115" t="s">
        <v>334</v>
      </c>
      <c r="C46" s="114" t="s">
        <v>149</v>
      </c>
      <c r="D46" s="94">
        <f t="shared" ref="D46" si="72">SUM(E46:H46)</f>
        <v>12.951925040000001</v>
      </c>
      <c r="E46" s="94">
        <v>0</v>
      </c>
      <c r="F46" s="94">
        <v>0</v>
      </c>
      <c r="G46" s="94">
        <v>12.951925040000001</v>
      </c>
      <c r="H46" s="94">
        <v>0</v>
      </c>
      <c r="I46" s="94">
        <f t="shared" ref="I46" si="73">SUM(J46:M46)</f>
        <v>0</v>
      </c>
      <c r="J46" s="94">
        <v>0</v>
      </c>
      <c r="K46" s="94">
        <v>0</v>
      </c>
      <c r="L46" s="99">
        <v>0</v>
      </c>
      <c r="M46" s="94">
        <v>0</v>
      </c>
      <c r="N46" s="94">
        <f t="shared" ref="N46" si="74">I46-D46</f>
        <v>-12.951925040000001</v>
      </c>
      <c r="O46" s="94" t="s">
        <v>32</v>
      </c>
      <c r="P46" s="94">
        <f t="shared" ref="P46" si="75">J46-E46</f>
        <v>0</v>
      </c>
      <c r="Q46" s="94" t="s">
        <v>32</v>
      </c>
      <c r="R46" s="94">
        <f t="shared" ref="R46" si="76">K46-F46</f>
        <v>0</v>
      </c>
      <c r="S46" s="94" t="s">
        <v>32</v>
      </c>
      <c r="T46" s="94">
        <f t="shared" ref="T46" si="77">L46-G46</f>
        <v>-12.951925040000001</v>
      </c>
      <c r="U46" s="94" t="s">
        <v>32</v>
      </c>
      <c r="V46" s="94">
        <f t="shared" ref="V46" si="78">M46-H46</f>
        <v>0</v>
      </c>
      <c r="W46" s="94" t="s">
        <v>32</v>
      </c>
      <c r="X46" s="99" t="s">
        <v>32</v>
      </c>
    </row>
    <row r="47" spans="1:1025" ht="47.25" x14ac:dyDescent="0.2">
      <c r="A47" s="26" t="s">
        <v>122</v>
      </c>
      <c r="B47" s="112" t="s">
        <v>339</v>
      </c>
      <c r="C47" s="114" t="s">
        <v>336</v>
      </c>
      <c r="D47" s="94">
        <f t="shared" si="0"/>
        <v>2.4847705900000001</v>
      </c>
      <c r="E47" s="94">
        <v>0</v>
      </c>
      <c r="F47" s="94">
        <v>0</v>
      </c>
      <c r="G47" s="99">
        <v>2.4847705900000001</v>
      </c>
      <c r="H47" s="94">
        <v>0</v>
      </c>
      <c r="I47" s="94">
        <f t="shared" si="12"/>
        <v>2.4696554900000001</v>
      </c>
      <c r="J47" s="94">
        <v>0</v>
      </c>
      <c r="K47" s="94">
        <v>0</v>
      </c>
      <c r="L47" s="99">
        <v>2.4696554900000001</v>
      </c>
      <c r="M47" s="94">
        <v>0</v>
      </c>
      <c r="N47" s="94">
        <f t="shared" si="5"/>
        <v>-1.5115100000000048E-2</v>
      </c>
      <c r="O47" s="94" t="s">
        <v>32</v>
      </c>
      <c r="P47" s="94">
        <f t="shared" si="6"/>
        <v>0</v>
      </c>
      <c r="Q47" s="94" t="s">
        <v>32</v>
      </c>
      <c r="R47" s="94">
        <f t="shared" si="7"/>
        <v>0</v>
      </c>
      <c r="S47" s="94" t="s">
        <v>32</v>
      </c>
      <c r="T47" s="94">
        <f t="shared" si="8"/>
        <v>-1.5115100000000048E-2</v>
      </c>
      <c r="U47" s="94" t="s">
        <v>32</v>
      </c>
      <c r="V47" s="94">
        <f t="shared" si="9"/>
        <v>0</v>
      </c>
      <c r="W47" s="94" t="s">
        <v>32</v>
      </c>
      <c r="X47" s="99" t="s">
        <v>32</v>
      </c>
    </row>
    <row r="48" spans="1:1025" ht="47.25" x14ac:dyDescent="0.2">
      <c r="A48" s="26" t="s">
        <v>122</v>
      </c>
      <c r="B48" s="112" t="s">
        <v>340</v>
      </c>
      <c r="C48" s="114" t="s">
        <v>338</v>
      </c>
      <c r="D48" s="94">
        <f t="shared" si="0"/>
        <v>3.3732743200000002</v>
      </c>
      <c r="E48" s="94">
        <v>0</v>
      </c>
      <c r="F48" s="94">
        <v>0</v>
      </c>
      <c r="G48" s="99">
        <v>3.3732743200000002</v>
      </c>
      <c r="H48" s="94">
        <v>0</v>
      </c>
      <c r="I48" s="94">
        <f t="shared" si="12"/>
        <v>3.7999999999999999E-2</v>
      </c>
      <c r="J48" s="94">
        <v>0</v>
      </c>
      <c r="K48" s="94">
        <v>0</v>
      </c>
      <c r="L48" s="99">
        <v>3.7999999999999999E-2</v>
      </c>
      <c r="M48" s="94">
        <v>0</v>
      </c>
      <c r="N48" s="94">
        <f t="shared" si="5"/>
        <v>-3.3352743200000003</v>
      </c>
      <c r="O48" s="94" t="s">
        <v>32</v>
      </c>
      <c r="P48" s="94">
        <f t="shared" si="6"/>
        <v>0</v>
      </c>
      <c r="Q48" s="94" t="s">
        <v>32</v>
      </c>
      <c r="R48" s="94">
        <f t="shared" si="7"/>
        <v>0</v>
      </c>
      <c r="S48" s="94" t="s">
        <v>32</v>
      </c>
      <c r="T48" s="94">
        <f t="shared" si="8"/>
        <v>-3.3352743200000003</v>
      </c>
      <c r="U48" s="94" t="s">
        <v>32</v>
      </c>
      <c r="V48" s="94">
        <f t="shared" si="9"/>
        <v>0</v>
      </c>
      <c r="W48" s="94" t="s">
        <v>32</v>
      </c>
      <c r="X48" s="99" t="s">
        <v>32</v>
      </c>
    </row>
    <row r="49" spans="1:24" x14ac:dyDescent="0.2">
      <c r="A49" s="80" t="s">
        <v>150</v>
      </c>
      <c r="B49" s="81" t="s">
        <v>151</v>
      </c>
      <c r="C49" s="81" t="s">
        <v>31</v>
      </c>
      <c r="D49" s="102">
        <f t="shared" si="0"/>
        <v>37.105571419999997</v>
      </c>
      <c r="E49" s="102">
        <f>SUM(E50:E60)</f>
        <v>0</v>
      </c>
      <c r="F49" s="102">
        <f>SUM(F50:F60)</f>
        <v>0</v>
      </c>
      <c r="G49" s="102">
        <f>SUM(G50:G60)</f>
        <v>37.105571419999997</v>
      </c>
      <c r="H49" s="92">
        <f>SUM(H50:H60)</f>
        <v>0</v>
      </c>
      <c r="I49" s="102">
        <f t="shared" si="12"/>
        <v>6.9341137899999996</v>
      </c>
      <c r="J49" s="102">
        <f>SUM(J50:J60)</f>
        <v>0</v>
      </c>
      <c r="K49" s="102">
        <f>SUM(K50:K60)</f>
        <v>0</v>
      </c>
      <c r="L49" s="102">
        <f>SUM(L50:L60)</f>
        <v>6.9341137899999996</v>
      </c>
      <c r="M49" s="92">
        <f>SUM(M50:M60)</f>
        <v>0</v>
      </c>
      <c r="N49" s="92">
        <f t="shared" si="5"/>
        <v>-30.171457629999999</v>
      </c>
      <c r="O49" s="92" t="s">
        <v>32</v>
      </c>
      <c r="P49" s="92">
        <f t="shared" si="6"/>
        <v>0</v>
      </c>
      <c r="Q49" s="92" t="s">
        <v>32</v>
      </c>
      <c r="R49" s="92">
        <f t="shared" si="7"/>
        <v>0</v>
      </c>
      <c r="S49" s="92" t="s">
        <v>32</v>
      </c>
      <c r="T49" s="92">
        <f t="shared" si="8"/>
        <v>-30.171457629999999</v>
      </c>
      <c r="U49" s="92" t="s">
        <v>32</v>
      </c>
      <c r="V49" s="92">
        <f t="shared" si="9"/>
        <v>0</v>
      </c>
      <c r="W49" s="92" t="s">
        <v>32</v>
      </c>
      <c r="X49" s="97" t="s">
        <v>32</v>
      </c>
    </row>
    <row r="50" spans="1:24" ht="94.5" x14ac:dyDescent="0.2">
      <c r="A50" s="118" t="s">
        <v>150</v>
      </c>
      <c r="B50" s="117" t="s">
        <v>473</v>
      </c>
      <c r="C50" s="114" t="s">
        <v>342</v>
      </c>
      <c r="D50" s="103">
        <f t="shared" ref="D50:D60" si="79">SUM(E50:H50)</f>
        <v>25.70877312</v>
      </c>
      <c r="E50" s="103">
        <v>0</v>
      </c>
      <c r="F50" s="103">
        <v>0</v>
      </c>
      <c r="G50" s="94">
        <v>25.70877312</v>
      </c>
      <c r="H50" s="94">
        <v>0</v>
      </c>
      <c r="I50" s="103">
        <f t="shared" ref="I50:I60" si="80">SUM(J50:M50)</f>
        <v>0</v>
      </c>
      <c r="J50" s="103">
        <v>0</v>
      </c>
      <c r="K50" s="103">
        <v>0</v>
      </c>
      <c r="L50" s="99">
        <v>0</v>
      </c>
      <c r="M50" s="94">
        <v>0</v>
      </c>
      <c r="N50" s="94">
        <f t="shared" ref="N50:N60" si="81">I50-D50</f>
        <v>-25.70877312</v>
      </c>
      <c r="O50" s="94" t="s">
        <v>32</v>
      </c>
      <c r="P50" s="94">
        <f t="shared" ref="P50:P60" si="82">J50-E50</f>
        <v>0</v>
      </c>
      <c r="Q50" s="94" t="s">
        <v>32</v>
      </c>
      <c r="R50" s="94">
        <f t="shared" ref="R50:R60" si="83">K50-F50</f>
        <v>0</v>
      </c>
      <c r="S50" s="94" t="s">
        <v>32</v>
      </c>
      <c r="T50" s="94">
        <f t="shared" ref="T50:T60" si="84">L50-G50</f>
        <v>-25.70877312</v>
      </c>
      <c r="U50" s="94" t="s">
        <v>32</v>
      </c>
      <c r="V50" s="94">
        <f t="shared" ref="V50:V60" si="85">M50-H50</f>
        <v>0</v>
      </c>
      <c r="W50" s="94" t="s">
        <v>32</v>
      </c>
      <c r="X50" s="99" t="s">
        <v>32</v>
      </c>
    </row>
    <row r="51" spans="1:24" ht="47.25" x14ac:dyDescent="0.2">
      <c r="A51" s="118" t="s">
        <v>341</v>
      </c>
      <c r="B51" s="117" t="s">
        <v>345</v>
      </c>
      <c r="C51" s="114" t="s">
        <v>344</v>
      </c>
      <c r="D51" s="103">
        <f t="shared" ref="D51:D59" si="86">SUM(E51:H51)</f>
        <v>1.67947267</v>
      </c>
      <c r="E51" s="103">
        <v>0</v>
      </c>
      <c r="F51" s="103">
        <v>0</v>
      </c>
      <c r="G51" s="99">
        <v>1.67947267</v>
      </c>
      <c r="H51" s="94">
        <v>0</v>
      </c>
      <c r="I51" s="103">
        <f t="shared" ref="I51:I59" si="87">SUM(J51:M51)</f>
        <v>0.94478708</v>
      </c>
      <c r="J51" s="103">
        <v>0</v>
      </c>
      <c r="K51" s="103">
        <v>0</v>
      </c>
      <c r="L51" s="99">
        <v>0.94478708</v>
      </c>
      <c r="M51" s="94">
        <v>0</v>
      </c>
      <c r="N51" s="94">
        <f t="shared" ref="N51:N59" si="88">I51-D51</f>
        <v>-0.73468559</v>
      </c>
      <c r="O51" s="94" t="s">
        <v>32</v>
      </c>
      <c r="P51" s="94">
        <f t="shared" ref="P51:P59" si="89">J51-E51</f>
        <v>0</v>
      </c>
      <c r="Q51" s="94" t="s">
        <v>32</v>
      </c>
      <c r="R51" s="94">
        <f t="shared" ref="R51:R59" si="90">K51-F51</f>
        <v>0</v>
      </c>
      <c r="S51" s="94" t="s">
        <v>32</v>
      </c>
      <c r="T51" s="94">
        <f t="shared" ref="T51:T59" si="91">L51-G51</f>
        <v>-0.73468559</v>
      </c>
      <c r="U51" s="94" t="s">
        <v>32</v>
      </c>
      <c r="V51" s="94">
        <f t="shared" ref="V51:V59" si="92">M51-H51</f>
        <v>0</v>
      </c>
      <c r="W51" s="94" t="s">
        <v>32</v>
      </c>
      <c r="X51" s="99" t="s">
        <v>32</v>
      </c>
    </row>
    <row r="52" spans="1:24" ht="47.25" x14ac:dyDescent="0.2">
      <c r="A52" s="118" t="s">
        <v>341</v>
      </c>
      <c r="B52" s="117" t="s">
        <v>347</v>
      </c>
      <c r="C52" s="114" t="s">
        <v>346</v>
      </c>
      <c r="D52" s="103">
        <f t="shared" si="86"/>
        <v>1.7248326700000001</v>
      </c>
      <c r="E52" s="103">
        <v>0</v>
      </c>
      <c r="F52" s="103">
        <v>0</v>
      </c>
      <c r="G52" s="99">
        <v>1.7248326700000001</v>
      </c>
      <c r="H52" s="94">
        <v>0</v>
      </c>
      <c r="I52" s="103">
        <f t="shared" si="87"/>
        <v>1.0101017999999999</v>
      </c>
      <c r="J52" s="103">
        <v>0</v>
      </c>
      <c r="K52" s="103">
        <v>0</v>
      </c>
      <c r="L52" s="99">
        <v>1.0101017999999999</v>
      </c>
      <c r="M52" s="94">
        <v>0</v>
      </c>
      <c r="N52" s="94">
        <f t="shared" si="88"/>
        <v>-0.71473087000000013</v>
      </c>
      <c r="O52" s="94" t="s">
        <v>32</v>
      </c>
      <c r="P52" s="94">
        <f t="shared" si="89"/>
        <v>0</v>
      </c>
      <c r="Q52" s="94" t="s">
        <v>32</v>
      </c>
      <c r="R52" s="94">
        <f t="shared" si="90"/>
        <v>0</v>
      </c>
      <c r="S52" s="94" t="s">
        <v>32</v>
      </c>
      <c r="T52" s="94">
        <f t="shared" si="91"/>
        <v>-0.71473087000000013</v>
      </c>
      <c r="U52" s="94" t="s">
        <v>32</v>
      </c>
      <c r="V52" s="94">
        <f t="shared" si="92"/>
        <v>0</v>
      </c>
      <c r="W52" s="94" t="s">
        <v>32</v>
      </c>
      <c r="X52" s="99" t="s">
        <v>32</v>
      </c>
    </row>
    <row r="53" spans="1:24" ht="47.25" x14ac:dyDescent="0.2">
      <c r="A53" s="118" t="s">
        <v>341</v>
      </c>
      <c r="B53" s="117" t="s">
        <v>349</v>
      </c>
      <c r="C53" s="114" t="s">
        <v>348</v>
      </c>
      <c r="D53" s="103">
        <f t="shared" si="86"/>
        <v>0.67908005999999999</v>
      </c>
      <c r="E53" s="103">
        <v>0</v>
      </c>
      <c r="F53" s="103">
        <v>0</v>
      </c>
      <c r="G53" s="99">
        <v>0.67908005999999999</v>
      </c>
      <c r="H53" s="94">
        <v>0</v>
      </c>
      <c r="I53" s="103">
        <f t="shared" si="87"/>
        <v>0.38303377999999999</v>
      </c>
      <c r="J53" s="103">
        <v>0</v>
      </c>
      <c r="K53" s="103">
        <v>0</v>
      </c>
      <c r="L53" s="99">
        <v>0.38303377999999999</v>
      </c>
      <c r="M53" s="94">
        <v>0</v>
      </c>
      <c r="N53" s="94">
        <f t="shared" si="88"/>
        <v>-0.29604627999999999</v>
      </c>
      <c r="O53" s="94" t="s">
        <v>32</v>
      </c>
      <c r="P53" s="94">
        <f t="shared" si="89"/>
        <v>0</v>
      </c>
      <c r="Q53" s="94" t="s">
        <v>32</v>
      </c>
      <c r="R53" s="94">
        <f t="shared" si="90"/>
        <v>0</v>
      </c>
      <c r="S53" s="94" t="s">
        <v>32</v>
      </c>
      <c r="T53" s="94">
        <f t="shared" si="91"/>
        <v>-0.29604627999999999</v>
      </c>
      <c r="U53" s="94" t="s">
        <v>32</v>
      </c>
      <c r="V53" s="94">
        <f t="shared" si="92"/>
        <v>0</v>
      </c>
      <c r="W53" s="94" t="s">
        <v>32</v>
      </c>
      <c r="X53" s="99" t="s">
        <v>32</v>
      </c>
    </row>
    <row r="54" spans="1:24" ht="47.25" x14ac:dyDescent="0.2">
      <c r="A54" s="118" t="s">
        <v>341</v>
      </c>
      <c r="B54" s="117" t="s">
        <v>351</v>
      </c>
      <c r="C54" s="114" t="s">
        <v>350</v>
      </c>
      <c r="D54" s="103">
        <f t="shared" si="86"/>
        <v>1.67947267</v>
      </c>
      <c r="E54" s="103">
        <v>0</v>
      </c>
      <c r="F54" s="103">
        <v>0</v>
      </c>
      <c r="G54" s="99">
        <v>1.67947267</v>
      </c>
      <c r="H54" s="94">
        <v>0</v>
      </c>
      <c r="I54" s="103">
        <f t="shared" si="87"/>
        <v>0.97628789999999999</v>
      </c>
      <c r="J54" s="103">
        <v>0</v>
      </c>
      <c r="K54" s="103">
        <v>0</v>
      </c>
      <c r="L54" s="99">
        <v>0.97628789999999999</v>
      </c>
      <c r="M54" s="94">
        <v>0</v>
      </c>
      <c r="N54" s="94">
        <f t="shared" si="88"/>
        <v>-0.70318477000000001</v>
      </c>
      <c r="O54" s="94" t="s">
        <v>32</v>
      </c>
      <c r="P54" s="94">
        <f t="shared" si="89"/>
        <v>0</v>
      </c>
      <c r="Q54" s="94" t="s">
        <v>32</v>
      </c>
      <c r="R54" s="94">
        <f t="shared" si="90"/>
        <v>0</v>
      </c>
      <c r="S54" s="94" t="s">
        <v>32</v>
      </c>
      <c r="T54" s="94">
        <f t="shared" si="91"/>
        <v>-0.70318477000000001</v>
      </c>
      <c r="U54" s="94" t="s">
        <v>32</v>
      </c>
      <c r="V54" s="94">
        <f t="shared" si="92"/>
        <v>0</v>
      </c>
      <c r="W54" s="94" t="s">
        <v>32</v>
      </c>
      <c r="X54" s="99" t="s">
        <v>32</v>
      </c>
    </row>
    <row r="55" spans="1:24" ht="47.25" x14ac:dyDescent="0.2">
      <c r="A55" s="118" t="s">
        <v>341</v>
      </c>
      <c r="B55" s="117" t="s">
        <v>353</v>
      </c>
      <c r="C55" s="114" t="s">
        <v>352</v>
      </c>
      <c r="D55" s="103">
        <f t="shared" si="86"/>
        <v>0.67908005999999999</v>
      </c>
      <c r="E55" s="103">
        <v>0</v>
      </c>
      <c r="F55" s="103">
        <v>0</v>
      </c>
      <c r="G55" s="99">
        <v>0.67908005999999999</v>
      </c>
      <c r="H55" s="94">
        <v>0</v>
      </c>
      <c r="I55" s="103">
        <f t="shared" si="87"/>
        <v>0.40081808000000002</v>
      </c>
      <c r="J55" s="103">
        <v>0</v>
      </c>
      <c r="K55" s="103">
        <v>0</v>
      </c>
      <c r="L55" s="99">
        <v>0.40081808000000002</v>
      </c>
      <c r="M55" s="94">
        <v>0</v>
      </c>
      <c r="N55" s="94">
        <f t="shared" si="88"/>
        <v>-0.27826197999999996</v>
      </c>
      <c r="O55" s="94" t="s">
        <v>32</v>
      </c>
      <c r="P55" s="94">
        <f t="shared" si="89"/>
        <v>0</v>
      </c>
      <c r="Q55" s="94" t="s">
        <v>32</v>
      </c>
      <c r="R55" s="94">
        <f t="shared" si="90"/>
        <v>0</v>
      </c>
      <c r="S55" s="94" t="s">
        <v>32</v>
      </c>
      <c r="T55" s="94">
        <f t="shared" si="91"/>
        <v>-0.27826197999999996</v>
      </c>
      <c r="U55" s="94" t="s">
        <v>32</v>
      </c>
      <c r="V55" s="94">
        <f t="shared" si="92"/>
        <v>0</v>
      </c>
      <c r="W55" s="94" t="s">
        <v>32</v>
      </c>
      <c r="X55" s="99" t="s">
        <v>32</v>
      </c>
    </row>
    <row r="56" spans="1:24" ht="47.25" x14ac:dyDescent="0.2">
      <c r="A56" s="118" t="s">
        <v>341</v>
      </c>
      <c r="B56" s="117" t="s">
        <v>355</v>
      </c>
      <c r="C56" s="114" t="s">
        <v>354</v>
      </c>
      <c r="D56" s="103">
        <f t="shared" si="86"/>
        <v>1.0546599999999999</v>
      </c>
      <c r="E56" s="103">
        <v>0</v>
      </c>
      <c r="F56" s="103">
        <v>0</v>
      </c>
      <c r="G56" s="99">
        <v>1.0546599999999999</v>
      </c>
      <c r="H56" s="94">
        <v>0</v>
      </c>
      <c r="I56" s="103">
        <f t="shared" si="87"/>
        <v>0.64776204999999998</v>
      </c>
      <c r="J56" s="103">
        <v>0</v>
      </c>
      <c r="K56" s="103">
        <v>0</v>
      </c>
      <c r="L56" s="99">
        <v>0.64776204999999998</v>
      </c>
      <c r="M56" s="94">
        <v>0</v>
      </c>
      <c r="N56" s="94">
        <f t="shared" si="88"/>
        <v>-0.40689794999999995</v>
      </c>
      <c r="O56" s="94" t="s">
        <v>32</v>
      </c>
      <c r="P56" s="94">
        <f t="shared" si="89"/>
        <v>0</v>
      </c>
      <c r="Q56" s="94" t="s">
        <v>32</v>
      </c>
      <c r="R56" s="94">
        <f t="shared" si="90"/>
        <v>0</v>
      </c>
      <c r="S56" s="94" t="s">
        <v>32</v>
      </c>
      <c r="T56" s="94">
        <f t="shared" si="91"/>
        <v>-0.40689794999999995</v>
      </c>
      <c r="U56" s="94" t="s">
        <v>32</v>
      </c>
      <c r="V56" s="94">
        <f t="shared" si="92"/>
        <v>0</v>
      </c>
      <c r="W56" s="94" t="s">
        <v>32</v>
      </c>
      <c r="X56" s="99" t="s">
        <v>32</v>
      </c>
    </row>
    <row r="57" spans="1:24" ht="47.25" x14ac:dyDescent="0.2">
      <c r="A57" s="118" t="s">
        <v>341</v>
      </c>
      <c r="B57" s="117" t="s">
        <v>357</v>
      </c>
      <c r="C57" s="114" t="s">
        <v>356</v>
      </c>
      <c r="D57" s="103">
        <f t="shared" si="86"/>
        <v>1.05461333</v>
      </c>
      <c r="E57" s="103">
        <v>0</v>
      </c>
      <c r="F57" s="103">
        <v>0</v>
      </c>
      <c r="G57" s="99">
        <v>1.05461333</v>
      </c>
      <c r="H57" s="94">
        <v>0</v>
      </c>
      <c r="I57" s="103">
        <f t="shared" si="87"/>
        <v>0.70134797000000004</v>
      </c>
      <c r="J57" s="103">
        <v>0</v>
      </c>
      <c r="K57" s="103">
        <v>0</v>
      </c>
      <c r="L57" s="99">
        <v>0.70134797000000004</v>
      </c>
      <c r="M57" s="94">
        <v>0</v>
      </c>
      <c r="N57" s="94">
        <f t="shared" si="88"/>
        <v>-0.35326535999999997</v>
      </c>
      <c r="O57" s="94" t="s">
        <v>32</v>
      </c>
      <c r="P57" s="94">
        <f t="shared" si="89"/>
        <v>0</v>
      </c>
      <c r="Q57" s="94" t="s">
        <v>32</v>
      </c>
      <c r="R57" s="94">
        <f t="shared" si="90"/>
        <v>0</v>
      </c>
      <c r="S57" s="94" t="s">
        <v>32</v>
      </c>
      <c r="T57" s="94">
        <f t="shared" si="91"/>
        <v>-0.35326535999999997</v>
      </c>
      <c r="U57" s="94" t="s">
        <v>32</v>
      </c>
      <c r="V57" s="94">
        <f t="shared" si="92"/>
        <v>0</v>
      </c>
      <c r="W57" s="94" t="s">
        <v>32</v>
      </c>
      <c r="X57" s="99" t="s">
        <v>32</v>
      </c>
    </row>
    <row r="58" spans="1:24" ht="47.25" x14ac:dyDescent="0.2">
      <c r="A58" s="118" t="s">
        <v>341</v>
      </c>
      <c r="B58" s="117" t="s">
        <v>359</v>
      </c>
      <c r="C58" s="114" t="s">
        <v>358</v>
      </c>
      <c r="D58" s="103">
        <f t="shared" si="86"/>
        <v>1.0546599999999999</v>
      </c>
      <c r="E58" s="103">
        <v>0</v>
      </c>
      <c r="F58" s="103">
        <v>0</v>
      </c>
      <c r="G58" s="99">
        <v>1.0546599999999999</v>
      </c>
      <c r="H58" s="94">
        <v>0</v>
      </c>
      <c r="I58" s="103">
        <f t="shared" si="87"/>
        <v>0.66806483000000005</v>
      </c>
      <c r="J58" s="103">
        <v>0</v>
      </c>
      <c r="K58" s="103">
        <v>0</v>
      </c>
      <c r="L58" s="99">
        <v>0.66806483000000005</v>
      </c>
      <c r="M58" s="94">
        <v>0</v>
      </c>
      <c r="N58" s="94">
        <f t="shared" si="88"/>
        <v>-0.38659516999999988</v>
      </c>
      <c r="O58" s="94" t="s">
        <v>32</v>
      </c>
      <c r="P58" s="94">
        <f t="shared" si="89"/>
        <v>0</v>
      </c>
      <c r="Q58" s="94" t="s">
        <v>32</v>
      </c>
      <c r="R58" s="94">
        <f t="shared" si="90"/>
        <v>0</v>
      </c>
      <c r="S58" s="94" t="s">
        <v>32</v>
      </c>
      <c r="T58" s="94">
        <f t="shared" si="91"/>
        <v>-0.38659516999999988</v>
      </c>
      <c r="U58" s="94" t="s">
        <v>32</v>
      </c>
      <c r="V58" s="94">
        <f t="shared" si="92"/>
        <v>0</v>
      </c>
      <c r="W58" s="94" t="s">
        <v>32</v>
      </c>
      <c r="X58" s="99" t="s">
        <v>32</v>
      </c>
    </row>
    <row r="59" spans="1:24" ht="47.25" x14ac:dyDescent="0.2">
      <c r="A59" s="118" t="s">
        <v>341</v>
      </c>
      <c r="B59" s="117" t="s">
        <v>361</v>
      </c>
      <c r="C59" s="114" t="s">
        <v>360</v>
      </c>
      <c r="D59" s="103">
        <f t="shared" si="86"/>
        <v>1.0546599999999999</v>
      </c>
      <c r="E59" s="103">
        <v>0</v>
      </c>
      <c r="F59" s="103">
        <v>0</v>
      </c>
      <c r="G59" s="99">
        <v>1.0546599999999999</v>
      </c>
      <c r="H59" s="94">
        <v>0</v>
      </c>
      <c r="I59" s="103">
        <f t="shared" si="87"/>
        <v>0.67880183999999999</v>
      </c>
      <c r="J59" s="103">
        <v>0</v>
      </c>
      <c r="K59" s="103">
        <v>0</v>
      </c>
      <c r="L59" s="99">
        <v>0.67880183999999999</v>
      </c>
      <c r="M59" s="94">
        <v>0</v>
      </c>
      <c r="N59" s="94">
        <f t="shared" si="88"/>
        <v>-0.37585815999999994</v>
      </c>
      <c r="O59" s="94" t="s">
        <v>32</v>
      </c>
      <c r="P59" s="94">
        <f t="shared" si="89"/>
        <v>0</v>
      </c>
      <c r="Q59" s="94" t="s">
        <v>32</v>
      </c>
      <c r="R59" s="94">
        <f t="shared" si="90"/>
        <v>0</v>
      </c>
      <c r="S59" s="94" t="s">
        <v>32</v>
      </c>
      <c r="T59" s="94">
        <f t="shared" si="91"/>
        <v>-0.37585815999999994</v>
      </c>
      <c r="U59" s="94" t="s">
        <v>32</v>
      </c>
      <c r="V59" s="94">
        <f t="shared" si="92"/>
        <v>0</v>
      </c>
      <c r="W59" s="94" t="s">
        <v>32</v>
      </c>
      <c r="X59" s="99" t="s">
        <v>32</v>
      </c>
    </row>
    <row r="60" spans="1:24" ht="47.25" x14ac:dyDescent="0.2">
      <c r="A60" s="118" t="s">
        <v>341</v>
      </c>
      <c r="B60" s="117" t="s">
        <v>363</v>
      </c>
      <c r="C60" s="114" t="s">
        <v>362</v>
      </c>
      <c r="D60" s="103">
        <f t="shared" si="79"/>
        <v>0.73626683999999998</v>
      </c>
      <c r="E60" s="103">
        <v>0</v>
      </c>
      <c r="F60" s="103">
        <v>0</v>
      </c>
      <c r="G60" s="99">
        <v>0.73626683999999998</v>
      </c>
      <c r="H60" s="94">
        <v>0</v>
      </c>
      <c r="I60" s="103">
        <f t="shared" si="80"/>
        <v>0.52310846</v>
      </c>
      <c r="J60" s="103">
        <v>0</v>
      </c>
      <c r="K60" s="103">
        <v>0</v>
      </c>
      <c r="L60" s="99">
        <v>0.52310846</v>
      </c>
      <c r="M60" s="94">
        <v>0</v>
      </c>
      <c r="N60" s="94">
        <f t="shared" si="81"/>
        <v>-0.21315837999999998</v>
      </c>
      <c r="O60" s="94" t="s">
        <v>32</v>
      </c>
      <c r="P60" s="94">
        <f t="shared" si="82"/>
        <v>0</v>
      </c>
      <c r="Q60" s="94" t="s">
        <v>32</v>
      </c>
      <c r="R60" s="94">
        <f t="shared" si="83"/>
        <v>0</v>
      </c>
      <c r="S60" s="94" t="s">
        <v>32</v>
      </c>
      <c r="T60" s="94">
        <f t="shared" si="84"/>
        <v>-0.21315837999999998</v>
      </c>
      <c r="U60" s="94" t="s">
        <v>32</v>
      </c>
      <c r="V60" s="94">
        <f t="shared" si="85"/>
        <v>0</v>
      </c>
      <c r="W60" s="94" t="s">
        <v>32</v>
      </c>
      <c r="X60" s="99" t="s">
        <v>32</v>
      </c>
    </row>
    <row r="61" spans="1:24" x14ac:dyDescent="0.2">
      <c r="A61" s="80" t="s">
        <v>156</v>
      </c>
      <c r="B61" s="81" t="s">
        <v>157</v>
      </c>
      <c r="C61" s="82" t="s">
        <v>31</v>
      </c>
      <c r="D61" s="102">
        <f t="shared" si="0"/>
        <v>18.893607409999998</v>
      </c>
      <c r="E61" s="102">
        <f>SUM(E62:E62)</f>
        <v>0</v>
      </c>
      <c r="F61" s="102">
        <f>SUM(F62:F62)</f>
        <v>0</v>
      </c>
      <c r="G61" s="102">
        <f>SUM(G62:G74)</f>
        <v>18.893607409999998</v>
      </c>
      <c r="H61" s="92">
        <f>SUM(H62:H62)</f>
        <v>0</v>
      </c>
      <c r="I61" s="102">
        <f t="shared" si="12"/>
        <v>7.152127880000001</v>
      </c>
      <c r="J61" s="102">
        <f>SUM(J62:J62)</f>
        <v>0</v>
      </c>
      <c r="K61" s="102">
        <f>SUM(K62:K62)</f>
        <v>0</v>
      </c>
      <c r="L61" s="102">
        <f>SUM(L62:L74)</f>
        <v>7.152127880000001</v>
      </c>
      <c r="M61" s="92">
        <f>SUM(M62:M62)</f>
        <v>0</v>
      </c>
      <c r="N61" s="92">
        <f t="shared" si="5"/>
        <v>-11.741479529999996</v>
      </c>
      <c r="O61" s="92" t="s">
        <v>32</v>
      </c>
      <c r="P61" s="92">
        <f t="shared" si="6"/>
        <v>0</v>
      </c>
      <c r="Q61" s="92" t="s">
        <v>32</v>
      </c>
      <c r="R61" s="92">
        <f t="shared" si="7"/>
        <v>0</v>
      </c>
      <c r="S61" s="92" t="s">
        <v>32</v>
      </c>
      <c r="T61" s="92">
        <f t="shared" si="8"/>
        <v>-11.741479529999996</v>
      </c>
      <c r="U61" s="92" t="s">
        <v>32</v>
      </c>
      <c r="V61" s="92">
        <f t="shared" si="9"/>
        <v>0</v>
      </c>
      <c r="W61" s="92" t="s">
        <v>32</v>
      </c>
      <c r="X61" s="97" t="s">
        <v>32</v>
      </c>
    </row>
    <row r="62" spans="1:24" ht="63" x14ac:dyDescent="0.2">
      <c r="A62" s="119" t="s">
        <v>156</v>
      </c>
      <c r="B62" s="120" t="s">
        <v>364</v>
      </c>
      <c r="C62" s="114" t="s">
        <v>365</v>
      </c>
      <c r="D62" s="103">
        <f t="shared" si="0"/>
        <v>1.6027035199999999</v>
      </c>
      <c r="E62" s="103">
        <v>0</v>
      </c>
      <c r="F62" s="103">
        <v>0</v>
      </c>
      <c r="G62" s="99">
        <v>1.6027035199999999</v>
      </c>
      <c r="H62" s="94">
        <v>0</v>
      </c>
      <c r="I62" s="103">
        <f t="shared" si="12"/>
        <v>1.3867017399999999</v>
      </c>
      <c r="J62" s="103">
        <v>0</v>
      </c>
      <c r="K62" s="103">
        <v>0</v>
      </c>
      <c r="L62" s="94">
        <v>1.3867017399999999</v>
      </c>
      <c r="M62" s="94">
        <v>0</v>
      </c>
      <c r="N62" s="94">
        <f t="shared" si="5"/>
        <v>-0.21600178000000003</v>
      </c>
      <c r="O62" s="94" t="s">
        <v>32</v>
      </c>
      <c r="P62" s="94">
        <f t="shared" si="6"/>
        <v>0</v>
      </c>
      <c r="Q62" s="94" t="s">
        <v>32</v>
      </c>
      <c r="R62" s="94">
        <f t="shared" si="7"/>
        <v>0</v>
      </c>
      <c r="S62" s="94" t="s">
        <v>32</v>
      </c>
      <c r="T62" s="94">
        <f t="shared" si="8"/>
        <v>-0.21600178000000003</v>
      </c>
      <c r="U62" s="94" t="s">
        <v>32</v>
      </c>
      <c r="V62" s="94">
        <f t="shared" si="9"/>
        <v>0</v>
      </c>
      <c r="W62" s="94" t="s">
        <v>32</v>
      </c>
      <c r="X62" s="99" t="s">
        <v>32</v>
      </c>
    </row>
    <row r="63" spans="1:24" ht="63" x14ac:dyDescent="0.2">
      <c r="A63" s="119" t="s">
        <v>156</v>
      </c>
      <c r="B63" s="120" t="s">
        <v>366</v>
      </c>
      <c r="C63" s="114" t="s">
        <v>367</v>
      </c>
      <c r="D63" s="103">
        <f t="shared" ref="D63:D64" si="93">SUM(E63:H63)</f>
        <v>1.1194415200000001</v>
      </c>
      <c r="E63" s="103">
        <v>0</v>
      </c>
      <c r="F63" s="103">
        <v>0</v>
      </c>
      <c r="G63" s="99">
        <v>1.1194415200000001</v>
      </c>
      <c r="H63" s="94">
        <v>0</v>
      </c>
      <c r="I63" s="103">
        <f t="shared" ref="I63:I64" si="94">SUM(J63:M63)</f>
        <v>1.3557657000000001</v>
      </c>
      <c r="J63" s="103">
        <v>0</v>
      </c>
      <c r="K63" s="103">
        <v>0</v>
      </c>
      <c r="L63" s="99">
        <v>1.3557657000000001</v>
      </c>
      <c r="M63" s="94">
        <v>0</v>
      </c>
      <c r="N63" s="94">
        <f t="shared" ref="N63:N64" si="95">I63-D63</f>
        <v>0.23632417999999999</v>
      </c>
      <c r="O63" s="94" t="s">
        <v>32</v>
      </c>
      <c r="P63" s="94">
        <f t="shared" ref="P63:P64" si="96">J63-E63</f>
        <v>0</v>
      </c>
      <c r="Q63" s="94" t="s">
        <v>32</v>
      </c>
      <c r="R63" s="94">
        <f t="shared" ref="R63:R64" si="97">K63-F63</f>
        <v>0</v>
      </c>
      <c r="S63" s="94" t="s">
        <v>32</v>
      </c>
      <c r="T63" s="94">
        <f t="shared" ref="T63:T64" si="98">L63-G63</f>
        <v>0.23632417999999999</v>
      </c>
      <c r="U63" s="94" t="s">
        <v>32</v>
      </c>
      <c r="V63" s="94">
        <f t="shared" ref="V63:V64" si="99">M63-H63</f>
        <v>0</v>
      </c>
      <c r="W63" s="94" t="s">
        <v>32</v>
      </c>
      <c r="X63" s="99" t="s">
        <v>32</v>
      </c>
    </row>
    <row r="64" spans="1:24" ht="94.5" x14ac:dyDescent="0.2">
      <c r="A64" s="119" t="s">
        <v>156</v>
      </c>
      <c r="B64" s="120" t="s">
        <v>368</v>
      </c>
      <c r="C64" s="114" t="s">
        <v>369</v>
      </c>
      <c r="D64" s="103">
        <f t="shared" si="93"/>
        <v>1.9773274199999999</v>
      </c>
      <c r="E64" s="103">
        <v>0</v>
      </c>
      <c r="F64" s="103">
        <v>0</v>
      </c>
      <c r="G64" s="99">
        <v>1.9773274199999999</v>
      </c>
      <c r="H64" s="94">
        <v>0</v>
      </c>
      <c r="I64" s="103">
        <f t="shared" si="94"/>
        <v>0.17321897</v>
      </c>
      <c r="J64" s="103">
        <v>0</v>
      </c>
      <c r="K64" s="103">
        <v>0</v>
      </c>
      <c r="L64" s="99">
        <v>0.17321897</v>
      </c>
      <c r="M64" s="94">
        <v>0</v>
      </c>
      <c r="N64" s="94">
        <f t="shared" si="95"/>
        <v>-1.80410845</v>
      </c>
      <c r="O64" s="94" t="s">
        <v>32</v>
      </c>
      <c r="P64" s="94">
        <f t="shared" si="96"/>
        <v>0</v>
      </c>
      <c r="Q64" s="94" t="s">
        <v>32</v>
      </c>
      <c r="R64" s="94">
        <f t="shared" si="97"/>
        <v>0</v>
      </c>
      <c r="S64" s="94" t="s">
        <v>32</v>
      </c>
      <c r="T64" s="94">
        <f t="shared" si="98"/>
        <v>-1.80410845</v>
      </c>
      <c r="U64" s="94" t="s">
        <v>32</v>
      </c>
      <c r="V64" s="94">
        <f t="shared" si="99"/>
        <v>0</v>
      </c>
      <c r="W64" s="94" t="s">
        <v>32</v>
      </c>
      <c r="X64" s="99" t="s">
        <v>32</v>
      </c>
    </row>
    <row r="65" spans="1:1025" ht="47.25" x14ac:dyDescent="0.2">
      <c r="A65" s="119" t="s">
        <v>156</v>
      </c>
      <c r="B65" s="120" t="s">
        <v>370</v>
      </c>
      <c r="C65" s="114" t="s">
        <v>371</v>
      </c>
      <c r="D65" s="103">
        <f t="shared" ref="D65:D74" si="100">SUM(E65:H65)</f>
        <v>0.42236551999999999</v>
      </c>
      <c r="E65" s="103">
        <v>0</v>
      </c>
      <c r="F65" s="103">
        <v>0</v>
      </c>
      <c r="G65" s="99">
        <v>0.42236551999999999</v>
      </c>
      <c r="H65" s="94">
        <v>0</v>
      </c>
      <c r="I65" s="103">
        <f t="shared" ref="I65:I74" si="101">SUM(J65:M65)</f>
        <v>0.31328909999999999</v>
      </c>
      <c r="J65" s="103">
        <v>0</v>
      </c>
      <c r="K65" s="103">
        <v>0</v>
      </c>
      <c r="L65" s="99">
        <v>0.31328909999999999</v>
      </c>
      <c r="M65" s="94">
        <v>0</v>
      </c>
      <c r="N65" s="94">
        <f t="shared" ref="N65:N74" si="102">I65-D65</f>
        <v>-0.10907642000000001</v>
      </c>
      <c r="O65" s="94" t="s">
        <v>32</v>
      </c>
      <c r="P65" s="94">
        <f t="shared" ref="P65:P74" si="103">J65-E65</f>
        <v>0</v>
      </c>
      <c r="Q65" s="94" t="s">
        <v>32</v>
      </c>
      <c r="R65" s="94">
        <f t="shared" ref="R65:R74" si="104">K65-F65</f>
        <v>0</v>
      </c>
      <c r="S65" s="94" t="s">
        <v>32</v>
      </c>
      <c r="T65" s="94">
        <f t="shared" ref="T65:T74" si="105">L65-G65</f>
        <v>-0.10907642000000001</v>
      </c>
      <c r="U65" s="94" t="s">
        <v>32</v>
      </c>
      <c r="V65" s="94">
        <f t="shared" ref="V65:V74" si="106">M65-H65</f>
        <v>0</v>
      </c>
      <c r="W65" s="94" t="s">
        <v>32</v>
      </c>
      <c r="X65" s="99" t="s">
        <v>32</v>
      </c>
    </row>
    <row r="66" spans="1:1025" ht="47.25" x14ac:dyDescent="0.2">
      <c r="A66" s="119" t="s">
        <v>156</v>
      </c>
      <c r="B66" s="120" t="s">
        <v>372</v>
      </c>
      <c r="C66" s="114" t="s">
        <v>373</v>
      </c>
      <c r="D66" s="103">
        <f t="shared" si="100"/>
        <v>0.67423036999999997</v>
      </c>
      <c r="E66" s="103">
        <v>0</v>
      </c>
      <c r="F66" s="103">
        <v>0</v>
      </c>
      <c r="G66" s="99">
        <v>0.67423036999999997</v>
      </c>
      <c r="H66" s="94">
        <v>0</v>
      </c>
      <c r="I66" s="103">
        <f t="shared" si="101"/>
        <v>0.49750593999999998</v>
      </c>
      <c r="J66" s="103">
        <v>0</v>
      </c>
      <c r="K66" s="103">
        <v>0</v>
      </c>
      <c r="L66" s="99">
        <v>0.49750593999999998</v>
      </c>
      <c r="M66" s="94">
        <v>0</v>
      </c>
      <c r="N66" s="94">
        <f t="shared" si="102"/>
        <v>-0.17672442999999999</v>
      </c>
      <c r="O66" s="94" t="s">
        <v>32</v>
      </c>
      <c r="P66" s="94">
        <f t="shared" si="103"/>
        <v>0</v>
      </c>
      <c r="Q66" s="94" t="s">
        <v>32</v>
      </c>
      <c r="R66" s="94">
        <f t="shared" si="104"/>
        <v>0</v>
      </c>
      <c r="S66" s="94" t="s">
        <v>32</v>
      </c>
      <c r="T66" s="94">
        <f t="shared" si="105"/>
        <v>-0.17672442999999999</v>
      </c>
      <c r="U66" s="94" t="s">
        <v>32</v>
      </c>
      <c r="V66" s="94">
        <f t="shared" si="106"/>
        <v>0</v>
      </c>
      <c r="W66" s="94" t="s">
        <v>32</v>
      </c>
      <c r="X66" s="99" t="s">
        <v>32</v>
      </c>
    </row>
    <row r="67" spans="1:1025" ht="47.25" x14ac:dyDescent="0.2">
      <c r="A67" s="119" t="s">
        <v>156</v>
      </c>
      <c r="B67" s="120" t="s">
        <v>374</v>
      </c>
      <c r="C67" s="114" t="s">
        <v>375</v>
      </c>
      <c r="D67" s="103">
        <f t="shared" si="100"/>
        <v>0.42236551999999999</v>
      </c>
      <c r="E67" s="103">
        <v>0</v>
      </c>
      <c r="F67" s="103">
        <v>0</v>
      </c>
      <c r="G67" s="99">
        <v>0.42236551999999999</v>
      </c>
      <c r="H67" s="94">
        <v>0</v>
      </c>
      <c r="I67" s="103">
        <f t="shared" si="101"/>
        <v>0.31328909999999999</v>
      </c>
      <c r="J67" s="103">
        <v>0</v>
      </c>
      <c r="K67" s="103">
        <v>0</v>
      </c>
      <c r="L67" s="99">
        <v>0.31328909999999999</v>
      </c>
      <c r="M67" s="94">
        <v>0</v>
      </c>
      <c r="N67" s="94">
        <f t="shared" si="102"/>
        <v>-0.10907642000000001</v>
      </c>
      <c r="O67" s="94" t="s">
        <v>32</v>
      </c>
      <c r="P67" s="94">
        <f t="shared" si="103"/>
        <v>0</v>
      </c>
      <c r="Q67" s="94" t="s">
        <v>32</v>
      </c>
      <c r="R67" s="94">
        <f t="shared" si="104"/>
        <v>0</v>
      </c>
      <c r="S67" s="94" t="s">
        <v>32</v>
      </c>
      <c r="T67" s="94">
        <f t="shared" si="105"/>
        <v>-0.10907642000000001</v>
      </c>
      <c r="U67" s="94" t="s">
        <v>32</v>
      </c>
      <c r="V67" s="94">
        <f t="shared" si="106"/>
        <v>0</v>
      </c>
      <c r="W67" s="94" t="s">
        <v>32</v>
      </c>
      <c r="X67" s="99" t="s">
        <v>32</v>
      </c>
    </row>
    <row r="68" spans="1:1025" ht="47.25" x14ac:dyDescent="0.2">
      <c r="A68" s="119" t="s">
        <v>156</v>
      </c>
      <c r="B68" s="120" t="s">
        <v>376</v>
      </c>
      <c r="C68" s="114" t="s">
        <v>377</v>
      </c>
      <c r="D68" s="103">
        <f t="shared" si="100"/>
        <v>0.42236551999999999</v>
      </c>
      <c r="E68" s="103">
        <v>0</v>
      </c>
      <c r="F68" s="103">
        <v>0</v>
      </c>
      <c r="G68" s="99">
        <v>0.42236551999999999</v>
      </c>
      <c r="H68" s="94">
        <v>0</v>
      </c>
      <c r="I68" s="103">
        <f t="shared" si="101"/>
        <v>0.31328909999999999</v>
      </c>
      <c r="J68" s="103">
        <v>0</v>
      </c>
      <c r="K68" s="103">
        <v>0</v>
      </c>
      <c r="L68" s="99">
        <v>0.31328909999999999</v>
      </c>
      <c r="M68" s="94">
        <v>0</v>
      </c>
      <c r="N68" s="94">
        <f t="shared" si="102"/>
        <v>-0.10907642000000001</v>
      </c>
      <c r="O68" s="94" t="s">
        <v>32</v>
      </c>
      <c r="P68" s="94">
        <f t="shared" si="103"/>
        <v>0</v>
      </c>
      <c r="Q68" s="94" t="s">
        <v>32</v>
      </c>
      <c r="R68" s="94">
        <f t="shared" si="104"/>
        <v>0</v>
      </c>
      <c r="S68" s="94" t="s">
        <v>32</v>
      </c>
      <c r="T68" s="94">
        <f t="shared" si="105"/>
        <v>-0.10907642000000001</v>
      </c>
      <c r="U68" s="94" t="s">
        <v>32</v>
      </c>
      <c r="V68" s="94">
        <f t="shared" si="106"/>
        <v>0</v>
      </c>
      <c r="W68" s="94" t="s">
        <v>32</v>
      </c>
      <c r="X68" s="99" t="s">
        <v>32</v>
      </c>
    </row>
    <row r="69" spans="1:1025" ht="47.25" x14ac:dyDescent="0.2">
      <c r="A69" s="119" t="s">
        <v>156</v>
      </c>
      <c r="B69" s="120" t="s">
        <v>378</v>
      </c>
      <c r="C69" s="114" t="s">
        <v>379</v>
      </c>
      <c r="D69" s="103">
        <f t="shared" si="100"/>
        <v>1.62566075</v>
      </c>
      <c r="E69" s="103">
        <v>0</v>
      </c>
      <c r="F69" s="103">
        <v>0</v>
      </c>
      <c r="G69" s="99">
        <v>1.62566075</v>
      </c>
      <c r="H69" s="94">
        <v>0</v>
      </c>
      <c r="I69" s="103">
        <f t="shared" si="101"/>
        <v>1.3560174199999999</v>
      </c>
      <c r="J69" s="103">
        <v>0</v>
      </c>
      <c r="K69" s="103">
        <v>0</v>
      </c>
      <c r="L69" s="99">
        <v>1.3560174199999999</v>
      </c>
      <c r="M69" s="94">
        <v>0</v>
      </c>
      <c r="N69" s="94">
        <f t="shared" si="102"/>
        <v>-0.26964333000000007</v>
      </c>
      <c r="O69" s="94" t="s">
        <v>32</v>
      </c>
      <c r="P69" s="94">
        <f t="shared" si="103"/>
        <v>0</v>
      </c>
      <c r="Q69" s="94" t="s">
        <v>32</v>
      </c>
      <c r="R69" s="94">
        <f t="shared" si="104"/>
        <v>0</v>
      </c>
      <c r="S69" s="94" t="s">
        <v>32</v>
      </c>
      <c r="T69" s="94">
        <f t="shared" si="105"/>
        <v>-0.26964333000000007</v>
      </c>
      <c r="U69" s="94" t="s">
        <v>32</v>
      </c>
      <c r="V69" s="94">
        <f t="shared" si="106"/>
        <v>0</v>
      </c>
      <c r="W69" s="94" t="s">
        <v>32</v>
      </c>
      <c r="X69" s="99" t="s">
        <v>32</v>
      </c>
    </row>
    <row r="70" spans="1:1025" ht="47.25" x14ac:dyDescent="0.2">
      <c r="A70" s="119" t="s">
        <v>156</v>
      </c>
      <c r="B70" s="120" t="s">
        <v>380</v>
      </c>
      <c r="C70" s="114" t="s">
        <v>381</v>
      </c>
      <c r="D70" s="103">
        <f t="shared" si="100"/>
        <v>0.42236551999999999</v>
      </c>
      <c r="E70" s="103">
        <v>0</v>
      </c>
      <c r="F70" s="103">
        <v>0</v>
      </c>
      <c r="G70" s="99">
        <v>0.42236551999999999</v>
      </c>
      <c r="H70" s="94">
        <v>0</v>
      </c>
      <c r="I70" s="103">
        <f t="shared" si="101"/>
        <v>0.31328920999999998</v>
      </c>
      <c r="J70" s="103">
        <v>0</v>
      </c>
      <c r="K70" s="103">
        <v>0</v>
      </c>
      <c r="L70" s="99">
        <v>0.31328920999999998</v>
      </c>
      <c r="M70" s="94">
        <v>0</v>
      </c>
      <c r="N70" s="94">
        <f t="shared" si="102"/>
        <v>-0.10907631000000001</v>
      </c>
      <c r="O70" s="94" t="s">
        <v>32</v>
      </c>
      <c r="P70" s="94">
        <f t="shared" si="103"/>
        <v>0</v>
      </c>
      <c r="Q70" s="94" t="s">
        <v>32</v>
      </c>
      <c r="R70" s="94">
        <f t="shared" si="104"/>
        <v>0</v>
      </c>
      <c r="S70" s="94" t="s">
        <v>32</v>
      </c>
      <c r="T70" s="94">
        <f t="shared" si="105"/>
        <v>-0.10907631000000001</v>
      </c>
      <c r="U70" s="94" t="s">
        <v>32</v>
      </c>
      <c r="V70" s="94">
        <f t="shared" si="106"/>
        <v>0</v>
      </c>
      <c r="W70" s="94" t="s">
        <v>32</v>
      </c>
      <c r="X70" s="99" t="s">
        <v>32</v>
      </c>
    </row>
    <row r="71" spans="1:1025" ht="47.25" x14ac:dyDescent="0.2">
      <c r="A71" s="119" t="s">
        <v>156</v>
      </c>
      <c r="B71" s="120" t="s">
        <v>382</v>
      </c>
      <c r="C71" s="114" t="s">
        <v>383</v>
      </c>
      <c r="D71" s="103">
        <f t="shared" si="100"/>
        <v>0.51699152000000004</v>
      </c>
      <c r="E71" s="103">
        <v>0</v>
      </c>
      <c r="F71" s="103">
        <v>0</v>
      </c>
      <c r="G71" s="99">
        <v>0.51699152000000004</v>
      </c>
      <c r="H71" s="94">
        <v>0</v>
      </c>
      <c r="I71" s="103">
        <f t="shared" si="101"/>
        <v>0.37658720000000001</v>
      </c>
      <c r="J71" s="103">
        <v>0</v>
      </c>
      <c r="K71" s="103">
        <v>0</v>
      </c>
      <c r="L71" s="99">
        <v>0.37658720000000001</v>
      </c>
      <c r="M71" s="94">
        <v>0</v>
      </c>
      <c r="N71" s="94">
        <f t="shared" si="102"/>
        <v>-0.14040432000000003</v>
      </c>
      <c r="O71" s="94" t="s">
        <v>32</v>
      </c>
      <c r="P71" s="94">
        <f t="shared" si="103"/>
        <v>0</v>
      </c>
      <c r="Q71" s="94" t="s">
        <v>32</v>
      </c>
      <c r="R71" s="94">
        <f t="shared" si="104"/>
        <v>0</v>
      </c>
      <c r="S71" s="94" t="s">
        <v>32</v>
      </c>
      <c r="T71" s="94">
        <f t="shared" si="105"/>
        <v>-0.14040432000000003</v>
      </c>
      <c r="U71" s="94" t="s">
        <v>32</v>
      </c>
      <c r="V71" s="94">
        <f t="shared" si="106"/>
        <v>0</v>
      </c>
      <c r="W71" s="94" t="s">
        <v>32</v>
      </c>
      <c r="X71" s="99" t="s">
        <v>32</v>
      </c>
    </row>
    <row r="72" spans="1:1025" ht="47.25" x14ac:dyDescent="0.2">
      <c r="A72" s="119" t="s">
        <v>156</v>
      </c>
      <c r="B72" s="120" t="s">
        <v>384</v>
      </c>
      <c r="C72" s="114" t="s">
        <v>385</v>
      </c>
      <c r="D72" s="103">
        <f t="shared" ref="D72" si="107">SUM(E72:H72)</f>
        <v>0.51699152000000004</v>
      </c>
      <c r="E72" s="103">
        <v>0</v>
      </c>
      <c r="F72" s="103">
        <v>0</v>
      </c>
      <c r="G72" s="99">
        <v>0.51699152000000004</v>
      </c>
      <c r="H72" s="94">
        <v>0</v>
      </c>
      <c r="I72" s="103">
        <f t="shared" ref="I72" si="108">SUM(J72:M72)</f>
        <v>0.37658720000000001</v>
      </c>
      <c r="J72" s="103">
        <v>0</v>
      </c>
      <c r="K72" s="103">
        <v>0</v>
      </c>
      <c r="L72" s="99">
        <v>0.37658720000000001</v>
      </c>
      <c r="M72" s="94">
        <v>0</v>
      </c>
      <c r="N72" s="94">
        <f t="shared" ref="N72" si="109">I72-D72</f>
        <v>-0.14040432000000003</v>
      </c>
      <c r="O72" s="94" t="s">
        <v>32</v>
      </c>
      <c r="P72" s="94">
        <f t="shared" ref="P72" si="110">J72-E72</f>
        <v>0</v>
      </c>
      <c r="Q72" s="94" t="s">
        <v>32</v>
      </c>
      <c r="R72" s="94">
        <f t="shared" ref="R72" si="111">K72-F72</f>
        <v>0</v>
      </c>
      <c r="S72" s="94" t="s">
        <v>32</v>
      </c>
      <c r="T72" s="94">
        <f t="shared" ref="T72" si="112">L72-G72</f>
        <v>-0.14040432000000003</v>
      </c>
      <c r="U72" s="94" t="s">
        <v>32</v>
      </c>
      <c r="V72" s="94">
        <f t="shared" ref="V72" si="113">M72-H72</f>
        <v>0</v>
      </c>
      <c r="W72" s="94" t="s">
        <v>32</v>
      </c>
      <c r="X72" s="99" t="s">
        <v>32</v>
      </c>
    </row>
    <row r="73" spans="1:1025" ht="47.25" x14ac:dyDescent="0.2">
      <c r="A73" s="119" t="s">
        <v>156</v>
      </c>
      <c r="B73" s="120" t="s">
        <v>386</v>
      </c>
      <c r="C73" s="114" t="s">
        <v>387</v>
      </c>
      <c r="D73" s="103">
        <f t="shared" si="100"/>
        <v>0.51699152000000004</v>
      </c>
      <c r="E73" s="103">
        <v>0</v>
      </c>
      <c r="F73" s="103">
        <v>0</v>
      </c>
      <c r="G73" s="99">
        <v>0.51699152000000004</v>
      </c>
      <c r="H73" s="94">
        <v>0</v>
      </c>
      <c r="I73" s="103">
        <f t="shared" si="101"/>
        <v>0.37658720000000001</v>
      </c>
      <c r="J73" s="103">
        <v>0</v>
      </c>
      <c r="K73" s="103">
        <v>0</v>
      </c>
      <c r="L73" s="99">
        <v>0.37658720000000001</v>
      </c>
      <c r="M73" s="94">
        <v>0</v>
      </c>
      <c r="N73" s="94">
        <f t="shared" si="102"/>
        <v>-0.14040432000000003</v>
      </c>
      <c r="O73" s="94" t="s">
        <v>32</v>
      </c>
      <c r="P73" s="94">
        <f t="shared" si="103"/>
        <v>0</v>
      </c>
      <c r="Q73" s="94" t="s">
        <v>32</v>
      </c>
      <c r="R73" s="94">
        <f t="shared" si="104"/>
        <v>0</v>
      </c>
      <c r="S73" s="94" t="s">
        <v>32</v>
      </c>
      <c r="T73" s="94">
        <f t="shared" si="105"/>
        <v>-0.14040432000000003</v>
      </c>
      <c r="U73" s="94" t="s">
        <v>32</v>
      </c>
      <c r="V73" s="94">
        <f t="shared" si="106"/>
        <v>0</v>
      </c>
      <c r="W73" s="94" t="s">
        <v>32</v>
      </c>
      <c r="X73" s="99" t="s">
        <v>32</v>
      </c>
    </row>
    <row r="74" spans="1:1025" ht="94.5" x14ac:dyDescent="0.2">
      <c r="A74" s="119" t="s">
        <v>156</v>
      </c>
      <c r="B74" s="120" t="s">
        <v>388</v>
      </c>
      <c r="C74" s="114" t="s">
        <v>389</v>
      </c>
      <c r="D74" s="103">
        <f t="shared" si="100"/>
        <v>8.6538071900000002</v>
      </c>
      <c r="E74" s="103">
        <v>0</v>
      </c>
      <c r="F74" s="103">
        <v>0</v>
      </c>
      <c r="G74" s="99">
        <v>8.6538071900000002</v>
      </c>
      <c r="H74" s="94">
        <v>0</v>
      </c>
      <c r="I74" s="103">
        <f t="shared" si="101"/>
        <v>0</v>
      </c>
      <c r="J74" s="103">
        <v>0</v>
      </c>
      <c r="K74" s="103">
        <v>0</v>
      </c>
      <c r="L74" s="94">
        <v>0</v>
      </c>
      <c r="M74" s="94">
        <v>0</v>
      </c>
      <c r="N74" s="94">
        <f t="shared" si="102"/>
        <v>-8.6538071900000002</v>
      </c>
      <c r="O74" s="94" t="s">
        <v>32</v>
      </c>
      <c r="P74" s="94">
        <f t="shared" si="103"/>
        <v>0</v>
      </c>
      <c r="Q74" s="94" t="s">
        <v>32</v>
      </c>
      <c r="R74" s="94">
        <f t="shared" si="104"/>
        <v>0</v>
      </c>
      <c r="S74" s="94" t="s">
        <v>32</v>
      </c>
      <c r="T74" s="94">
        <f t="shared" si="105"/>
        <v>-8.6538071900000002</v>
      </c>
      <c r="U74" s="94" t="s">
        <v>32</v>
      </c>
      <c r="V74" s="94">
        <f t="shared" si="106"/>
        <v>0</v>
      </c>
      <c r="W74" s="94" t="s">
        <v>32</v>
      </c>
      <c r="X74" s="99" t="s">
        <v>32</v>
      </c>
    </row>
    <row r="75" spans="1:1025" ht="38.25" x14ac:dyDescent="0.2">
      <c r="A75" s="80" t="s">
        <v>80</v>
      </c>
      <c r="B75" s="81" t="s">
        <v>81</v>
      </c>
      <c r="C75" s="82" t="s">
        <v>31</v>
      </c>
      <c r="D75" s="102">
        <f t="shared" si="0"/>
        <v>25.674518890000002</v>
      </c>
      <c r="E75" s="102">
        <f>SUM(E76,E85)</f>
        <v>0</v>
      </c>
      <c r="F75" s="102">
        <f>SUM(F76,F85)</f>
        <v>0</v>
      </c>
      <c r="G75" s="102">
        <f>SUM(G76,G85)</f>
        <v>25.674518890000002</v>
      </c>
      <c r="H75" s="92">
        <f>SUM(H76,H85)</f>
        <v>0</v>
      </c>
      <c r="I75" s="102">
        <f t="shared" si="12"/>
        <v>9.5918796300000011</v>
      </c>
      <c r="J75" s="102">
        <f>SUM(J76,J85)</f>
        <v>0</v>
      </c>
      <c r="K75" s="102">
        <f>SUM(K76,K85)</f>
        <v>0</v>
      </c>
      <c r="L75" s="102">
        <f>SUM(L76,L85)</f>
        <v>9.5918796300000011</v>
      </c>
      <c r="M75" s="92">
        <f>SUM(M76,M85)</f>
        <v>0</v>
      </c>
      <c r="N75" s="92">
        <f t="shared" si="5"/>
        <v>-16.082639260000001</v>
      </c>
      <c r="O75" s="92" t="s">
        <v>32</v>
      </c>
      <c r="P75" s="92">
        <f t="shared" si="6"/>
        <v>0</v>
      </c>
      <c r="Q75" s="92" t="s">
        <v>32</v>
      </c>
      <c r="R75" s="92">
        <f t="shared" si="7"/>
        <v>0</v>
      </c>
      <c r="S75" s="92" t="s">
        <v>32</v>
      </c>
      <c r="T75" s="92">
        <f t="shared" si="8"/>
        <v>-16.082639260000001</v>
      </c>
      <c r="U75" s="92" t="s">
        <v>32</v>
      </c>
      <c r="V75" s="92">
        <f t="shared" si="9"/>
        <v>0</v>
      </c>
      <c r="W75" s="92" t="s">
        <v>32</v>
      </c>
      <c r="X75" s="97" t="s">
        <v>32</v>
      </c>
    </row>
    <row r="76" spans="1:1025" ht="25.5" x14ac:dyDescent="0.2">
      <c r="A76" s="80" t="s">
        <v>82</v>
      </c>
      <c r="B76" s="81" t="s">
        <v>83</v>
      </c>
      <c r="C76" s="82" t="s">
        <v>31</v>
      </c>
      <c r="D76" s="102">
        <f t="shared" si="0"/>
        <v>25.674518890000002</v>
      </c>
      <c r="E76" s="102">
        <f>SUM(E77,E82,E83)</f>
        <v>0</v>
      </c>
      <c r="F76" s="102">
        <f>SUM(F77,F82,F83)</f>
        <v>0</v>
      </c>
      <c r="G76" s="102">
        <f>SUM(G77,G82,G83)</f>
        <v>25.674518890000002</v>
      </c>
      <c r="H76" s="92">
        <f>SUM(H77,H82,H83)</f>
        <v>0</v>
      </c>
      <c r="I76" s="102">
        <f t="shared" si="12"/>
        <v>9.5918796300000011</v>
      </c>
      <c r="J76" s="102">
        <f>SUM(J77,J82,J83)</f>
        <v>0</v>
      </c>
      <c r="K76" s="102">
        <f>SUM(K77,K82,K83)</f>
        <v>0</v>
      </c>
      <c r="L76" s="102">
        <f>SUM(L77,L82,L83)</f>
        <v>9.5918796300000011</v>
      </c>
      <c r="M76" s="92">
        <f>SUM(M77,M82,M83)</f>
        <v>0</v>
      </c>
      <c r="N76" s="92">
        <f t="shared" si="5"/>
        <v>-16.082639260000001</v>
      </c>
      <c r="O76" s="92" t="s">
        <v>32</v>
      </c>
      <c r="P76" s="92">
        <f t="shared" si="6"/>
        <v>0</v>
      </c>
      <c r="Q76" s="92" t="s">
        <v>32</v>
      </c>
      <c r="R76" s="92">
        <f t="shared" si="7"/>
        <v>0</v>
      </c>
      <c r="S76" s="92" t="s">
        <v>32</v>
      </c>
      <c r="T76" s="92">
        <f t="shared" si="8"/>
        <v>-16.082639260000001</v>
      </c>
      <c r="U76" s="92" t="s">
        <v>32</v>
      </c>
      <c r="V76" s="92">
        <f t="shared" si="9"/>
        <v>0</v>
      </c>
      <c r="W76" s="92" t="s">
        <v>32</v>
      </c>
      <c r="X76" s="97" t="s">
        <v>32</v>
      </c>
    </row>
    <row r="77" spans="1:1025" s="59" customFormat="1" ht="15.75" x14ac:dyDescent="0.25">
      <c r="A77" s="80" t="s">
        <v>164</v>
      </c>
      <c r="B77" s="81" t="s">
        <v>123</v>
      </c>
      <c r="C77" s="82" t="s">
        <v>31</v>
      </c>
      <c r="D77" s="102">
        <f t="shared" si="0"/>
        <v>23.90507801</v>
      </c>
      <c r="E77" s="102">
        <f>SUM(E78:E78)</f>
        <v>0</v>
      </c>
      <c r="F77" s="102">
        <f>SUM(F78:F78)</f>
        <v>0</v>
      </c>
      <c r="G77" s="102">
        <f>SUM(G78:G81)</f>
        <v>23.90507801</v>
      </c>
      <c r="H77" s="92">
        <f>SUM(H78:H78)</f>
        <v>0</v>
      </c>
      <c r="I77" s="102">
        <f t="shared" si="12"/>
        <v>7.9233555400000002</v>
      </c>
      <c r="J77" s="102">
        <f>SUM(J78:J78)</f>
        <v>0</v>
      </c>
      <c r="K77" s="102">
        <f>SUM(K78:K78)</f>
        <v>0</v>
      </c>
      <c r="L77" s="102">
        <f>SUM(L78:L81)</f>
        <v>7.9233555400000002</v>
      </c>
      <c r="M77" s="92">
        <f>SUM(M78:M78)</f>
        <v>0</v>
      </c>
      <c r="N77" s="92">
        <f t="shared" si="5"/>
        <v>-15.981722470000001</v>
      </c>
      <c r="O77" s="92" t="s">
        <v>32</v>
      </c>
      <c r="P77" s="92">
        <f t="shared" si="6"/>
        <v>0</v>
      </c>
      <c r="Q77" s="92" t="s">
        <v>32</v>
      </c>
      <c r="R77" s="92">
        <f t="shared" si="7"/>
        <v>0</v>
      </c>
      <c r="S77" s="92" t="s">
        <v>32</v>
      </c>
      <c r="T77" s="92">
        <f t="shared" si="8"/>
        <v>-15.981722470000001</v>
      </c>
      <c r="U77" s="92" t="s">
        <v>32</v>
      </c>
      <c r="V77" s="92">
        <f t="shared" si="9"/>
        <v>0</v>
      </c>
      <c r="W77" s="92" t="s">
        <v>32</v>
      </c>
      <c r="X77" s="97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47.25" x14ac:dyDescent="0.25">
      <c r="A78" s="121" t="s">
        <v>164</v>
      </c>
      <c r="B78" s="122" t="s">
        <v>390</v>
      </c>
      <c r="C78" s="114" t="s">
        <v>391</v>
      </c>
      <c r="D78" s="103">
        <f t="shared" si="0"/>
        <v>2.7013547400000002</v>
      </c>
      <c r="E78" s="103">
        <v>0</v>
      </c>
      <c r="F78" s="103">
        <v>0</v>
      </c>
      <c r="G78" s="99">
        <v>2.7013547400000002</v>
      </c>
      <c r="H78" s="94">
        <v>0</v>
      </c>
      <c r="I78" s="103">
        <f t="shared" si="12"/>
        <v>0.23759053999999999</v>
      </c>
      <c r="J78" s="103">
        <v>0</v>
      </c>
      <c r="K78" s="103">
        <v>0</v>
      </c>
      <c r="L78" s="94">
        <v>0.23759053999999999</v>
      </c>
      <c r="M78" s="94">
        <v>0</v>
      </c>
      <c r="N78" s="94">
        <f t="shared" si="5"/>
        <v>-2.4637642000000004</v>
      </c>
      <c r="O78" s="94" t="s">
        <v>32</v>
      </c>
      <c r="P78" s="94">
        <f t="shared" si="6"/>
        <v>0</v>
      </c>
      <c r="Q78" s="94" t="s">
        <v>32</v>
      </c>
      <c r="R78" s="94">
        <f t="shared" si="7"/>
        <v>0</v>
      </c>
      <c r="S78" s="94" t="s">
        <v>32</v>
      </c>
      <c r="T78" s="94">
        <f t="shared" si="8"/>
        <v>-2.4637642000000004</v>
      </c>
      <c r="U78" s="94" t="s">
        <v>32</v>
      </c>
      <c r="V78" s="94">
        <f t="shared" si="9"/>
        <v>0</v>
      </c>
      <c r="W78" s="94" t="s">
        <v>32</v>
      </c>
      <c r="X78" s="94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47.25" x14ac:dyDescent="0.25">
      <c r="A79" s="121" t="s">
        <v>164</v>
      </c>
      <c r="B79" s="122" t="s">
        <v>392</v>
      </c>
      <c r="C79" s="114" t="s">
        <v>393</v>
      </c>
      <c r="D79" s="103">
        <f t="shared" ref="D79:D81" si="114">SUM(E79:H79)</f>
        <v>2.3432849600000001</v>
      </c>
      <c r="E79" s="103">
        <v>0</v>
      </c>
      <c r="F79" s="103">
        <v>0</v>
      </c>
      <c r="G79" s="99">
        <v>2.3432849600000001</v>
      </c>
      <c r="H79" s="94">
        <v>0</v>
      </c>
      <c r="I79" s="103">
        <f t="shared" ref="I79:I81" si="115">SUM(J79:M79)</f>
        <v>2.8000000000000001E-2</v>
      </c>
      <c r="J79" s="103">
        <v>0</v>
      </c>
      <c r="K79" s="103">
        <v>0</v>
      </c>
      <c r="L79" s="94">
        <v>2.8000000000000001E-2</v>
      </c>
      <c r="M79" s="94">
        <v>0</v>
      </c>
      <c r="N79" s="94">
        <f t="shared" ref="N79:N81" si="116">I79-D79</f>
        <v>-2.3152849600000001</v>
      </c>
      <c r="O79" s="94" t="s">
        <v>32</v>
      </c>
      <c r="P79" s="94">
        <f t="shared" ref="P79:P81" si="117">J79-E79</f>
        <v>0</v>
      </c>
      <c r="Q79" s="94" t="s">
        <v>32</v>
      </c>
      <c r="R79" s="94">
        <f t="shared" ref="R79:R81" si="118">K79-F79</f>
        <v>0</v>
      </c>
      <c r="S79" s="94" t="s">
        <v>32</v>
      </c>
      <c r="T79" s="94">
        <f t="shared" ref="T79:T81" si="119">L79-G79</f>
        <v>-2.3152849600000001</v>
      </c>
      <c r="U79" s="94" t="s">
        <v>32</v>
      </c>
      <c r="V79" s="94">
        <f t="shared" ref="V79:V81" si="120">M79-H79</f>
        <v>0</v>
      </c>
      <c r="W79" s="94" t="s">
        <v>32</v>
      </c>
      <c r="X79" s="94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47.25" x14ac:dyDescent="0.25">
      <c r="A80" s="121" t="s">
        <v>164</v>
      </c>
      <c r="B80" s="122" t="s">
        <v>394</v>
      </c>
      <c r="C80" s="114" t="s">
        <v>395</v>
      </c>
      <c r="D80" s="103">
        <f t="shared" si="114"/>
        <v>3.3499218100000001</v>
      </c>
      <c r="E80" s="103">
        <v>0</v>
      </c>
      <c r="F80" s="103">
        <v>0</v>
      </c>
      <c r="G80" s="99">
        <v>3.3499218100000001</v>
      </c>
      <c r="H80" s="94">
        <v>0</v>
      </c>
      <c r="I80" s="103">
        <f t="shared" si="115"/>
        <v>5.6000000000000001E-2</v>
      </c>
      <c r="J80" s="103">
        <v>0</v>
      </c>
      <c r="K80" s="103">
        <v>0</v>
      </c>
      <c r="L80" s="94">
        <v>5.6000000000000001E-2</v>
      </c>
      <c r="M80" s="94">
        <v>0</v>
      </c>
      <c r="N80" s="94">
        <f t="shared" si="116"/>
        <v>-3.2939218100000001</v>
      </c>
      <c r="O80" s="94" t="s">
        <v>32</v>
      </c>
      <c r="P80" s="94">
        <f t="shared" si="117"/>
        <v>0</v>
      </c>
      <c r="Q80" s="94" t="s">
        <v>32</v>
      </c>
      <c r="R80" s="94">
        <f t="shared" si="118"/>
        <v>0</v>
      </c>
      <c r="S80" s="94" t="s">
        <v>32</v>
      </c>
      <c r="T80" s="94">
        <f t="shared" si="119"/>
        <v>-3.2939218100000001</v>
      </c>
      <c r="U80" s="94" t="s">
        <v>32</v>
      </c>
      <c r="V80" s="94">
        <f t="shared" si="120"/>
        <v>0</v>
      </c>
      <c r="W80" s="94" t="s">
        <v>32</v>
      </c>
      <c r="X80" s="94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s="59" customFormat="1" ht="47.25" x14ac:dyDescent="0.25">
      <c r="A81" s="121" t="s">
        <v>164</v>
      </c>
      <c r="B81" s="122" t="s">
        <v>396</v>
      </c>
      <c r="C81" s="114" t="s">
        <v>397</v>
      </c>
      <c r="D81" s="103">
        <f t="shared" si="114"/>
        <v>15.5105165</v>
      </c>
      <c r="E81" s="103">
        <v>0</v>
      </c>
      <c r="F81" s="103">
        <v>0</v>
      </c>
      <c r="G81" s="99">
        <v>15.5105165</v>
      </c>
      <c r="H81" s="94">
        <v>0</v>
      </c>
      <c r="I81" s="103">
        <f t="shared" si="115"/>
        <v>7.6017650000000003</v>
      </c>
      <c r="J81" s="103">
        <v>0</v>
      </c>
      <c r="K81" s="103">
        <v>0</v>
      </c>
      <c r="L81" s="94">
        <v>7.6017650000000003</v>
      </c>
      <c r="M81" s="94">
        <v>0</v>
      </c>
      <c r="N81" s="94">
        <f t="shared" si="116"/>
        <v>-7.9087514999999993</v>
      </c>
      <c r="O81" s="94" t="s">
        <v>32</v>
      </c>
      <c r="P81" s="94">
        <f t="shared" si="117"/>
        <v>0</v>
      </c>
      <c r="Q81" s="94" t="s">
        <v>32</v>
      </c>
      <c r="R81" s="94">
        <f t="shared" si="118"/>
        <v>0</v>
      </c>
      <c r="S81" s="94" t="s">
        <v>32</v>
      </c>
      <c r="T81" s="94">
        <f t="shared" si="119"/>
        <v>-7.9087514999999993</v>
      </c>
      <c r="U81" s="94" t="s">
        <v>32</v>
      </c>
      <c r="V81" s="94">
        <f t="shared" si="120"/>
        <v>0</v>
      </c>
      <c r="W81" s="94" t="s">
        <v>32</v>
      </c>
      <c r="X81" s="94" t="s">
        <v>32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</row>
    <row r="82" spans="1:1025" x14ac:dyDescent="0.2">
      <c r="A82" s="80" t="s">
        <v>183</v>
      </c>
      <c r="B82" s="81" t="s">
        <v>151</v>
      </c>
      <c r="C82" s="82" t="s">
        <v>31</v>
      </c>
      <c r="D82" s="102">
        <f t="shared" si="0"/>
        <v>0</v>
      </c>
      <c r="E82" s="102">
        <v>0</v>
      </c>
      <c r="F82" s="102">
        <v>0</v>
      </c>
      <c r="G82" s="102">
        <v>0</v>
      </c>
      <c r="H82" s="92">
        <v>0</v>
      </c>
      <c r="I82" s="102">
        <f t="shared" si="12"/>
        <v>0</v>
      </c>
      <c r="J82" s="102">
        <v>0</v>
      </c>
      <c r="K82" s="102">
        <v>0</v>
      </c>
      <c r="L82" s="102">
        <v>0</v>
      </c>
      <c r="M82" s="92">
        <v>0</v>
      </c>
      <c r="N82" s="92">
        <f t="shared" si="5"/>
        <v>0</v>
      </c>
      <c r="O82" s="92" t="s">
        <v>32</v>
      </c>
      <c r="P82" s="92">
        <f t="shared" si="6"/>
        <v>0</v>
      </c>
      <c r="Q82" s="92" t="s">
        <v>32</v>
      </c>
      <c r="R82" s="92">
        <f t="shared" si="7"/>
        <v>0</v>
      </c>
      <c r="S82" s="92" t="s">
        <v>32</v>
      </c>
      <c r="T82" s="92">
        <f t="shared" si="8"/>
        <v>0</v>
      </c>
      <c r="U82" s="92" t="s">
        <v>32</v>
      </c>
      <c r="V82" s="92">
        <f t="shared" si="9"/>
        <v>0</v>
      </c>
      <c r="W82" s="92" t="s">
        <v>32</v>
      </c>
      <c r="X82" s="92" t="s">
        <v>32</v>
      </c>
    </row>
    <row r="83" spans="1:1025" s="59" customFormat="1" ht="15.75" x14ac:dyDescent="0.25">
      <c r="A83" s="80" t="s">
        <v>184</v>
      </c>
      <c r="B83" s="81" t="s">
        <v>157</v>
      </c>
      <c r="C83" s="82" t="s">
        <v>31</v>
      </c>
      <c r="D83" s="102">
        <f t="shared" si="0"/>
        <v>1.7694408800000001</v>
      </c>
      <c r="E83" s="102">
        <f>SUM(E84:E84)</f>
        <v>0</v>
      </c>
      <c r="F83" s="102">
        <f>SUM(F84:F84)</f>
        <v>0</v>
      </c>
      <c r="G83" s="102">
        <f>SUM(G84:G84)</f>
        <v>1.7694408800000001</v>
      </c>
      <c r="H83" s="92">
        <f>SUM(H84:H84)</f>
        <v>0</v>
      </c>
      <c r="I83" s="102">
        <f t="shared" si="12"/>
        <v>1.66852409</v>
      </c>
      <c r="J83" s="102">
        <f>SUM(J84:J84)</f>
        <v>0</v>
      </c>
      <c r="K83" s="102">
        <f>SUM(K84:K84)</f>
        <v>0</v>
      </c>
      <c r="L83" s="102">
        <f>SUM(L84:L84)</f>
        <v>1.66852409</v>
      </c>
      <c r="M83" s="92">
        <f>SUM(M84:M84)</f>
        <v>0</v>
      </c>
      <c r="N83" s="92">
        <f t="shared" si="5"/>
        <v>-0.10091679000000009</v>
      </c>
      <c r="O83" s="92" t="s">
        <v>32</v>
      </c>
      <c r="P83" s="92">
        <f t="shared" si="6"/>
        <v>0</v>
      </c>
      <c r="Q83" s="92" t="s">
        <v>32</v>
      </c>
      <c r="R83" s="92">
        <f t="shared" si="7"/>
        <v>0</v>
      </c>
      <c r="S83" s="92" t="s">
        <v>32</v>
      </c>
      <c r="T83" s="92">
        <f t="shared" si="8"/>
        <v>-0.10091679000000009</v>
      </c>
      <c r="U83" s="92" t="s">
        <v>32</v>
      </c>
      <c r="V83" s="92">
        <f t="shared" si="9"/>
        <v>0</v>
      </c>
      <c r="W83" s="92" t="s">
        <v>32</v>
      </c>
      <c r="X83" s="92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47.25" x14ac:dyDescent="0.25">
      <c r="A84" s="121" t="s">
        <v>184</v>
      </c>
      <c r="B84" s="123" t="s">
        <v>398</v>
      </c>
      <c r="C84" s="114" t="s">
        <v>399</v>
      </c>
      <c r="D84" s="103">
        <f t="shared" si="0"/>
        <v>1.7694408800000001</v>
      </c>
      <c r="E84" s="103">
        <v>0</v>
      </c>
      <c r="F84" s="103">
        <v>0</v>
      </c>
      <c r="G84" s="138">
        <v>1.7694408800000001</v>
      </c>
      <c r="H84" s="94">
        <v>0</v>
      </c>
      <c r="I84" s="103">
        <f t="shared" si="12"/>
        <v>1.66852409</v>
      </c>
      <c r="J84" s="103">
        <v>0</v>
      </c>
      <c r="K84" s="103">
        <v>0</v>
      </c>
      <c r="L84" s="103">
        <v>1.66852409</v>
      </c>
      <c r="M84" s="94">
        <v>0</v>
      </c>
      <c r="N84" s="94">
        <f t="shared" si="5"/>
        <v>-0.10091679000000009</v>
      </c>
      <c r="O84" s="94" t="s">
        <v>32</v>
      </c>
      <c r="P84" s="94">
        <f t="shared" si="6"/>
        <v>0</v>
      </c>
      <c r="Q84" s="94" t="s">
        <v>32</v>
      </c>
      <c r="R84" s="94">
        <f t="shared" si="7"/>
        <v>0</v>
      </c>
      <c r="S84" s="94" t="s">
        <v>32</v>
      </c>
      <c r="T84" s="94">
        <f t="shared" si="8"/>
        <v>-0.10091679000000009</v>
      </c>
      <c r="U84" s="94" t="s">
        <v>32</v>
      </c>
      <c r="V84" s="94">
        <f t="shared" si="9"/>
        <v>0</v>
      </c>
      <c r="W84" s="94" t="s">
        <v>32</v>
      </c>
      <c r="X84" s="94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25.5" x14ac:dyDescent="0.25">
      <c r="A85" s="80" t="s">
        <v>84</v>
      </c>
      <c r="B85" s="81" t="s">
        <v>85</v>
      </c>
      <c r="C85" s="82" t="s">
        <v>31</v>
      </c>
      <c r="D85" s="102">
        <f t="shared" si="0"/>
        <v>0</v>
      </c>
      <c r="E85" s="102">
        <f>SUM(E86,E87,E88)</f>
        <v>0</v>
      </c>
      <c r="F85" s="102">
        <f>SUM(F86,F87,F88)</f>
        <v>0</v>
      </c>
      <c r="G85" s="102">
        <f>SUM(G86,G87,G88)</f>
        <v>0</v>
      </c>
      <c r="H85" s="92">
        <f>SUM(H86,H87,H88)</f>
        <v>0</v>
      </c>
      <c r="I85" s="102">
        <f t="shared" si="12"/>
        <v>0</v>
      </c>
      <c r="J85" s="102">
        <f>SUM(J86,J87,J88)</f>
        <v>0</v>
      </c>
      <c r="K85" s="102">
        <f>SUM(K86,K87,K88)</f>
        <v>0</v>
      </c>
      <c r="L85" s="102">
        <f>SUM(L86,L87,L88)</f>
        <v>0</v>
      </c>
      <c r="M85" s="92">
        <f>SUM(M86,M87,M88)</f>
        <v>0</v>
      </c>
      <c r="N85" s="92">
        <f t="shared" si="5"/>
        <v>0</v>
      </c>
      <c r="O85" s="92" t="s">
        <v>32</v>
      </c>
      <c r="P85" s="92">
        <f t="shared" si="6"/>
        <v>0</v>
      </c>
      <c r="Q85" s="92" t="s">
        <v>32</v>
      </c>
      <c r="R85" s="92">
        <f t="shared" si="7"/>
        <v>0</v>
      </c>
      <c r="S85" s="92" t="s">
        <v>32</v>
      </c>
      <c r="T85" s="92">
        <f t="shared" si="8"/>
        <v>0</v>
      </c>
      <c r="U85" s="92" t="s">
        <v>32</v>
      </c>
      <c r="V85" s="92">
        <f t="shared" si="9"/>
        <v>0</v>
      </c>
      <c r="W85" s="92" t="s">
        <v>32</v>
      </c>
      <c r="X85" s="92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x14ac:dyDescent="0.2">
      <c r="A86" s="80" t="s">
        <v>191</v>
      </c>
      <c r="B86" s="81" t="s">
        <v>123</v>
      </c>
      <c r="C86" s="81" t="s">
        <v>31</v>
      </c>
      <c r="D86" s="102" t="s">
        <v>29</v>
      </c>
      <c r="E86" s="102" t="s">
        <v>29</v>
      </c>
      <c r="F86" s="102" t="s">
        <v>29</v>
      </c>
      <c r="G86" s="102" t="s">
        <v>29</v>
      </c>
      <c r="H86" s="102" t="s">
        <v>29</v>
      </c>
      <c r="I86" s="102" t="s">
        <v>29</v>
      </c>
      <c r="J86" s="102" t="s">
        <v>29</v>
      </c>
      <c r="K86" s="102" t="s">
        <v>29</v>
      </c>
      <c r="L86" s="102" t="s">
        <v>29</v>
      </c>
      <c r="M86" s="102" t="s">
        <v>29</v>
      </c>
      <c r="N86" s="92">
        <f t="shared" si="5"/>
        <v>0</v>
      </c>
      <c r="O86" s="92" t="s">
        <v>32</v>
      </c>
      <c r="P86" s="92">
        <f t="shared" si="6"/>
        <v>0</v>
      </c>
      <c r="Q86" s="92" t="s">
        <v>32</v>
      </c>
      <c r="R86" s="92">
        <f t="shared" si="7"/>
        <v>0</v>
      </c>
      <c r="S86" s="92" t="s">
        <v>32</v>
      </c>
      <c r="T86" s="92">
        <f t="shared" si="8"/>
        <v>0</v>
      </c>
      <c r="U86" s="92" t="s">
        <v>32</v>
      </c>
      <c r="V86" s="92">
        <f t="shared" si="9"/>
        <v>0</v>
      </c>
      <c r="W86" s="92" t="s">
        <v>32</v>
      </c>
      <c r="X86" s="92" t="s">
        <v>32</v>
      </c>
    </row>
    <row r="87" spans="1:1025" s="59" customFormat="1" ht="15.75" x14ac:dyDescent="0.25">
      <c r="A87" s="80" t="s">
        <v>198</v>
      </c>
      <c r="B87" s="81" t="s">
        <v>151</v>
      </c>
      <c r="C87" s="81" t="s">
        <v>31</v>
      </c>
      <c r="D87" s="102">
        <f t="shared" si="0"/>
        <v>0</v>
      </c>
      <c r="E87" s="102">
        <v>0</v>
      </c>
      <c r="F87" s="102">
        <v>0</v>
      </c>
      <c r="G87" s="102">
        <v>0</v>
      </c>
      <c r="H87" s="92">
        <v>0</v>
      </c>
      <c r="I87" s="102">
        <f t="shared" si="12"/>
        <v>0</v>
      </c>
      <c r="J87" s="102">
        <v>0</v>
      </c>
      <c r="K87" s="102">
        <v>0</v>
      </c>
      <c r="L87" s="102">
        <v>0</v>
      </c>
      <c r="M87" s="92">
        <v>0</v>
      </c>
      <c r="N87" s="92">
        <f t="shared" si="5"/>
        <v>0</v>
      </c>
      <c r="O87" s="92" t="s">
        <v>32</v>
      </c>
      <c r="P87" s="92">
        <f t="shared" si="6"/>
        <v>0</v>
      </c>
      <c r="Q87" s="92" t="s">
        <v>32</v>
      </c>
      <c r="R87" s="92">
        <f t="shared" si="7"/>
        <v>0</v>
      </c>
      <c r="S87" s="92" t="s">
        <v>32</v>
      </c>
      <c r="T87" s="92">
        <f t="shared" si="8"/>
        <v>0</v>
      </c>
      <c r="U87" s="92" t="s">
        <v>32</v>
      </c>
      <c r="V87" s="92">
        <f t="shared" si="9"/>
        <v>0</v>
      </c>
      <c r="W87" s="92" t="s">
        <v>32</v>
      </c>
      <c r="X87" s="92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s="59" customFormat="1" ht="15.75" x14ac:dyDescent="0.25">
      <c r="A88" s="80" t="s">
        <v>199</v>
      </c>
      <c r="B88" s="81" t="s">
        <v>157</v>
      </c>
      <c r="C88" s="81" t="s">
        <v>31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92">
        <f t="shared" si="5"/>
        <v>0</v>
      </c>
      <c r="O88" s="92" t="s">
        <v>32</v>
      </c>
      <c r="P88" s="92">
        <f t="shared" si="6"/>
        <v>0</v>
      </c>
      <c r="Q88" s="92" t="s">
        <v>32</v>
      </c>
      <c r="R88" s="92">
        <f t="shared" si="7"/>
        <v>0</v>
      </c>
      <c r="S88" s="92" t="s">
        <v>32</v>
      </c>
      <c r="T88" s="92">
        <f t="shared" si="8"/>
        <v>0</v>
      </c>
      <c r="U88" s="92" t="s">
        <v>32</v>
      </c>
      <c r="V88" s="92">
        <f t="shared" si="9"/>
        <v>0</v>
      </c>
      <c r="W88" s="92" t="s">
        <v>32</v>
      </c>
      <c r="X88" s="92" t="s">
        <v>32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</row>
    <row r="89" spans="1:1025" ht="25.5" x14ac:dyDescent="0.2">
      <c r="A89" s="80" t="s">
        <v>86</v>
      </c>
      <c r="B89" s="81" t="s">
        <v>87</v>
      </c>
      <c r="C89" s="81" t="s">
        <v>31</v>
      </c>
      <c r="D89" s="102">
        <f t="shared" si="0"/>
        <v>48.9853837</v>
      </c>
      <c r="E89" s="102">
        <f t="shared" ref="E89:M89" si="121">E90</f>
        <v>0</v>
      </c>
      <c r="F89" s="102">
        <f t="shared" si="121"/>
        <v>0</v>
      </c>
      <c r="G89" s="102">
        <f t="shared" si="121"/>
        <v>48.9853837</v>
      </c>
      <c r="H89" s="92">
        <f t="shared" si="121"/>
        <v>0</v>
      </c>
      <c r="I89" s="102">
        <f t="shared" si="12"/>
        <v>39.074178459999999</v>
      </c>
      <c r="J89" s="102">
        <f t="shared" si="121"/>
        <v>0</v>
      </c>
      <c r="K89" s="102">
        <f t="shared" si="121"/>
        <v>0</v>
      </c>
      <c r="L89" s="102">
        <f t="shared" si="121"/>
        <v>39.074178459999999</v>
      </c>
      <c r="M89" s="92">
        <f t="shared" si="121"/>
        <v>0</v>
      </c>
      <c r="N89" s="92">
        <f t="shared" si="5"/>
        <v>-9.911205240000001</v>
      </c>
      <c r="O89" s="92" t="s">
        <v>32</v>
      </c>
      <c r="P89" s="92">
        <f t="shared" si="6"/>
        <v>0</v>
      </c>
      <c r="Q89" s="92" t="s">
        <v>32</v>
      </c>
      <c r="R89" s="92">
        <f t="shared" si="7"/>
        <v>0</v>
      </c>
      <c r="S89" s="92" t="s">
        <v>32</v>
      </c>
      <c r="T89" s="92">
        <f t="shared" si="8"/>
        <v>-9.911205240000001</v>
      </c>
      <c r="U89" s="92" t="s">
        <v>32</v>
      </c>
      <c r="V89" s="92">
        <f t="shared" si="9"/>
        <v>0</v>
      </c>
      <c r="W89" s="92" t="s">
        <v>32</v>
      </c>
      <c r="X89" s="92" t="s">
        <v>32</v>
      </c>
    </row>
    <row r="90" spans="1:1025" s="59" customFormat="1" ht="25.5" x14ac:dyDescent="0.25">
      <c r="A90" s="80" t="s">
        <v>88</v>
      </c>
      <c r="B90" s="81" t="s">
        <v>204</v>
      </c>
      <c r="C90" s="81" t="s">
        <v>31</v>
      </c>
      <c r="D90" s="102">
        <f t="shared" si="0"/>
        <v>48.9853837</v>
      </c>
      <c r="E90" s="102">
        <f>SUM(E91,E93,E95)</f>
        <v>0</v>
      </c>
      <c r="F90" s="102">
        <f>SUM(F91,F93,F95)</f>
        <v>0</v>
      </c>
      <c r="G90" s="102">
        <f>SUM(G91,G93,G95)</f>
        <v>48.9853837</v>
      </c>
      <c r="H90" s="92">
        <f>SUM(H91,H93,H95)</f>
        <v>0</v>
      </c>
      <c r="I90" s="102">
        <f t="shared" si="12"/>
        <v>39.074178459999999</v>
      </c>
      <c r="J90" s="102">
        <f>SUM(J91,J93,J95)</f>
        <v>0</v>
      </c>
      <c r="K90" s="102">
        <f>SUM(K91,K93,K95)</f>
        <v>0</v>
      </c>
      <c r="L90" s="102">
        <f>SUM(L91,L93,L95)</f>
        <v>39.074178459999999</v>
      </c>
      <c r="M90" s="92">
        <f>SUM(M91,M93,M95)</f>
        <v>0</v>
      </c>
      <c r="N90" s="92">
        <f t="shared" si="5"/>
        <v>-9.911205240000001</v>
      </c>
      <c r="O90" s="92" t="s">
        <v>32</v>
      </c>
      <c r="P90" s="92">
        <f t="shared" si="6"/>
        <v>0</v>
      </c>
      <c r="Q90" s="92" t="s">
        <v>32</v>
      </c>
      <c r="R90" s="92">
        <f t="shared" si="7"/>
        <v>0</v>
      </c>
      <c r="S90" s="92" t="s">
        <v>32</v>
      </c>
      <c r="T90" s="92">
        <f t="shared" si="8"/>
        <v>-9.911205240000001</v>
      </c>
      <c r="U90" s="92" t="s">
        <v>32</v>
      </c>
      <c r="V90" s="92">
        <f t="shared" si="9"/>
        <v>0</v>
      </c>
      <c r="W90" s="92" t="s">
        <v>32</v>
      </c>
      <c r="X90" s="92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s="59" customFormat="1" ht="15.75" x14ac:dyDescent="0.25">
      <c r="A91" s="80" t="s">
        <v>205</v>
      </c>
      <c r="B91" s="81" t="s">
        <v>123</v>
      </c>
      <c r="C91" s="81" t="s">
        <v>31</v>
      </c>
      <c r="D91" s="102">
        <f>SUM(H91)</f>
        <v>0</v>
      </c>
      <c r="E91" s="102">
        <v>0</v>
      </c>
      <c r="F91" s="102">
        <v>0</v>
      </c>
      <c r="G91" s="102">
        <f>SUM(G92:G92)</f>
        <v>25.37287246</v>
      </c>
      <c r="H91" s="92">
        <v>0</v>
      </c>
      <c r="I91" s="102">
        <f>SUM(J91:M91)</f>
        <v>14.64450602</v>
      </c>
      <c r="J91" s="102">
        <v>0</v>
      </c>
      <c r="K91" s="102">
        <v>0</v>
      </c>
      <c r="L91" s="102">
        <f>SUM(L92:L92)</f>
        <v>14.64450602</v>
      </c>
      <c r="M91" s="92">
        <f>SUM(M92:M92)</f>
        <v>0</v>
      </c>
      <c r="N91" s="92">
        <f t="shared" si="5"/>
        <v>14.64450602</v>
      </c>
      <c r="O91" s="92" t="s">
        <v>32</v>
      </c>
      <c r="P91" s="92">
        <f t="shared" si="6"/>
        <v>0</v>
      </c>
      <c r="Q91" s="92" t="s">
        <v>32</v>
      </c>
      <c r="R91" s="92">
        <f t="shared" si="7"/>
        <v>0</v>
      </c>
      <c r="S91" s="92" t="s">
        <v>32</v>
      </c>
      <c r="T91" s="92">
        <f t="shared" si="8"/>
        <v>-10.72836644</v>
      </c>
      <c r="U91" s="92" t="s">
        <v>32</v>
      </c>
      <c r="V91" s="92">
        <f t="shared" si="9"/>
        <v>0</v>
      </c>
      <c r="W91" s="92" t="s">
        <v>32</v>
      </c>
      <c r="X91" s="92" t="s">
        <v>32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59" customFormat="1" ht="37.5" customHeight="1" x14ac:dyDescent="0.25">
      <c r="A92" s="116" t="s">
        <v>205</v>
      </c>
      <c r="B92" s="124" t="s">
        <v>400</v>
      </c>
      <c r="C92" s="114" t="s">
        <v>401</v>
      </c>
      <c r="D92" s="103">
        <f t="shared" ref="D92" si="122">SUM(E92:H92)</f>
        <v>25.37287246</v>
      </c>
      <c r="E92" s="103">
        <v>0</v>
      </c>
      <c r="F92" s="103">
        <v>0</v>
      </c>
      <c r="G92" s="99">
        <v>25.37287246</v>
      </c>
      <c r="H92" s="94">
        <v>0</v>
      </c>
      <c r="I92" s="103">
        <f t="shared" ref="I92" si="123">SUM(J92:M92)</f>
        <v>14.64450602</v>
      </c>
      <c r="J92" s="103">
        <v>0</v>
      </c>
      <c r="K92" s="103">
        <v>0</v>
      </c>
      <c r="L92" s="94">
        <v>14.64450602</v>
      </c>
      <c r="M92" s="94">
        <v>0</v>
      </c>
      <c r="N92" s="94">
        <f t="shared" ref="N92" si="124">I92-D92</f>
        <v>-10.72836644</v>
      </c>
      <c r="O92" s="94" t="s">
        <v>32</v>
      </c>
      <c r="P92" s="94">
        <f t="shared" ref="P92" si="125">J92-E92</f>
        <v>0</v>
      </c>
      <c r="Q92" s="94" t="s">
        <v>32</v>
      </c>
      <c r="R92" s="94">
        <f t="shared" ref="R92" si="126">K92-F92</f>
        <v>0</v>
      </c>
      <c r="S92" s="94" t="s">
        <v>32</v>
      </c>
      <c r="T92" s="94">
        <f t="shared" ref="T92" si="127">L92-G92</f>
        <v>-10.72836644</v>
      </c>
      <c r="U92" s="94" t="s">
        <v>32</v>
      </c>
      <c r="V92" s="94">
        <f t="shared" ref="V92" si="128">M92-H92</f>
        <v>0</v>
      </c>
      <c r="W92" s="94" t="s">
        <v>32</v>
      </c>
      <c r="X92" s="94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x14ac:dyDescent="0.2">
      <c r="A93" s="80" t="s">
        <v>208</v>
      </c>
      <c r="B93" s="108" t="s">
        <v>151</v>
      </c>
      <c r="C93" s="81" t="s">
        <v>31</v>
      </c>
      <c r="D93" s="102">
        <f t="shared" ref="D93:D144" si="129">SUM(E93:H93)</f>
        <v>8.4457802399999995</v>
      </c>
      <c r="E93" s="102">
        <v>0</v>
      </c>
      <c r="F93" s="102">
        <v>0</v>
      </c>
      <c r="G93" s="102">
        <f>SUM(G94:G94)</f>
        <v>8.4457802399999995</v>
      </c>
      <c r="H93" s="92">
        <v>0</v>
      </c>
      <c r="I93" s="102">
        <f>SUM(J93:M93)</f>
        <v>10.108423819999999</v>
      </c>
      <c r="J93" s="102">
        <v>0</v>
      </c>
      <c r="K93" s="102">
        <v>0</v>
      </c>
      <c r="L93" s="102">
        <f>SUM(L94:L94)</f>
        <v>10.108423819999999</v>
      </c>
      <c r="M93" s="92">
        <f>M94</f>
        <v>0</v>
      </c>
      <c r="N93" s="92">
        <f t="shared" ref="N93:N144" si="130">I93-D93</f>
        <v>1.6626435799999992</v>
      </c>
      <c r="O93" s="92" t="s">
        <v>32</v>
      </c>
      <c r="P93" s="92">
        <f t="shared" ref="P93:P144" si="131">J93-E93</f>
        <v>0</v>
      </c>
      <c r="Q93" s="92" t="s">
        <v>32</v>
      </c>
      <c r="R93" s="92">
        <f t="shared" ref="R93:R144" si="132">K93-F93</f>
        <v>0</v>
      </c>
      <c r="S93" s="92" t="s">
        <v>32</v>
      </c>
      <c r="T93" s="92">
        <f t="shared" ref="T93:T144" si="133">L93-G93</f>
        <v>1.6626435799999992</v>
      </c>
      <c r="U93" s="92" t="s">
        <v>32</v>
      </c>
      <c r="V93" s="92">
        <f t="shared" ref="V93:V144" si="134">M93-H93</f>
        <v>0</v>
      </c>
      <c r="W93" s="92" t="s">
        <v>32</v>
      </c>
      <c r="X93" s="92" t="s">
        <v>32</v>
      </c>
    </row>
    <row r="94" spans="1:1025" ht="37.5" customHeight="1" x14ac:dyDescent="0.25">
      <c r="A94" s="116" t="s">
        <v>208</v>
      </c>
      <c r="B94" s="125" t="s">
        <v>400</v>
      </c>
      <c r="C94" s="114" t="s">
        <v>402</v>
      </c>
      <c r="D94" s="104">
        <f t="shared" ref="D94" si="135">SUM(E94:H94)</f>
        <v>8.4457802399999995</v>
      </c>
      <c r="E94" s="104">
        <v>0</v>
      </c>
      <c r="F94" s="104">
        <v>0</v>
      </c>
      <c r="G94" s="99">
        <v>8.4457802399999995</v>
      </c>
      <c r="H94" s="101">
        <v>0</v>
      </c>
      <c r="I94" s="104">
        <f t="shared" ref="I94:I144" si="136">SUM(J94:M94)</f>
        <v>10.108423819999999</v>
      </c>
      <c r="J94" s="104">
        <v>0</v>
      </c>
      <c r="K94" s="104">
        <v>0</v>
      </c>
      <c r="L94" s="94">
        <v>10.108423819999999</v>
      </c>
      <c r="M94" s="101">
        <v>0</v>
      </c>
      <c r="N94" s="101">
        <f t="shared" si="130"/>
        <v>1.6626435799999992</v>
      </c>
      <c r="O94" s="101" t="s">
        <v>32</v>
      </c>
      <c r="P94" s="101">
        <f t="shared" si="131"/>
        <v>0</v>
      </c>
      <c r="Q94" s="101" t="s">
        <v>32</v>
      </c>
      <c r="R94" s="101">
        <f t="shared" si="132"/>
        <v>0</v>
      </c>
      <c r="S94" s="101" t="s">
        <v>32</v>
      </c>
      <c r="T94" s="101">
        <f t="shared" si="133"/>
        <v>1.6626435799999992</v>
      </c>
      <c r="U94" s="101" t="s">
        <v>32</v>
      </c>
      <c r="V94" s="101">
        <f t="shared" si="134"/>
        <v>0</v>
      </c>
      <c r="W94" s="101" t="s">
        <v>32</v>
      </c>
      <c r="X94" s="101" t="s">
        <v>32</v>
      </c>
    </row>
    <row r="95" spans="1:1025" s="59" customFormat="1" ht="15.75" x14ac:dyDescent="0.25">
      <c r="A95" s="80" t="s">
        <v>211</v>
      </c>
      <c r="B95" s="108" t="s">
        <v>157</v>
      </c>
      <c r="C95" s="81" t="s">
        <v>31</v>
      </c>
      <c r="D95" s="102">
        <f>SUM(E96:H96)</f>
        <v>15.166731</v>
      </c>
      <c r="E95" s="102">
        <v>0</v>
      </c>
      <c r="F95" s="102">
        <v>0</v>
      </c>
      <c r="G95" s="102">
        <f>SUM(G96:G96)</f>
        <v>15.166731</v>
      </c>
      <c r="H95" s="92">
        <v>0</v>
      </c>
      <c r="I95" s="102">
        <f>SUM(I96:I96)</f>
        <v>14.32124862</v>
      </c>
      <c r="J95" s="102">
        <v>0</v>
      </c>
      <c r="K95" s="102">
        <v>0</v>
      </c>
      <c r="L95" s="102">
        <f>SUM(L96:L96)</f>
        <v>14.32124862</v>
      </c>
      <c r="M95" s="92">
        <f>SUM(M96:M96)</f>
        <v>0</v>
      </c>
      <c r="N95" s="92">
        <f>I96-D96</f>
        <v>-0.84548237999999998</v>
      </c>
      <c r="O95" s="92" t="s">
        <v>32</v>
      </c>
      <c r="P95" s="92">
        <f>J96-E96</f>
        <v>0</v>
      </c>
      <c r="Q95" s="92" t="s">
        <v>32</v>
      </c>
      <c r="R95" s="92">
        <f>K96-F96</f>
        <v>0</v>
      </c>
      <c r="S95" s="92" t="s">
        <v>32</v>
      </c>
      <c r="T95" s="92">
        <f t="shared" si="133"/>
        <v>-0.84548237999999998</v>
      </c>
      <c r="U95" s="92" t="s">
        <v>32</v>
      </c>
      <c r="V95" s="92">
        <f>M96-H96</f>
        <v>0</v>
      </c>
      <c r="W95" s="92" t="s">
        <v>32</v>
      </c>
      <c r="X95" s="92" t="s">
        <v>32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39" customHeight="1" x14ac:dyDescent="0.2">
      <c r="A96" s="116" t="s">
        <v>211</v>
      </c>
      <c r="B96" s="124" t="s">
        <v>400</v>
      </c>
      <c r="C96" s="114" t="s">
        <v>403</v>
      </c>
      <c r="D96" s="103">
        <f t="shared" ref="D96" si="137">SUM(E96:H96)</f>
        <v>15.166731</v>
      </c>
      <c r="E96" s="103">
        <v>0</v>
      </c>
      <c r="F96" s="103">
        <v>0</v>
      </c>
      <c r="G96" s="99">
        <v>15.166731</v>
      </c>
      <c r="H96" s="94">
        <v>0</v>
      </c>
      <c r="I96" s="103">
        <f t="shared" ref="I96" si="138">SUM(J96:M96)</f>
        <v>14.32124862</v>
      </c>
      <c r="J96" s="103">
        <v>0</v>
      </c>
      <c r="K96" s="103">
        <v>0</v>
      </c>
      <c r="L96" s="94">
        <v>14.32124862</v>
      </c>
      <c r="M96" s="94">
        <v>0</v>
      </c>
      <c r="N96" s="94">
        <f t="shared" ref="N96" si="139">I96-D96</f>
        <v>-0.84548237999999998</v>
      </c>
      <c r="O96" s="94" t="s">
        <v>32</v>
      </c>
      <c r="P96" s="94">
        <f t="shared" ref="P96" si="140">J96-E96</f>
        <v>0</v>
      </c>
      <c r="Q96" s="94" t="s">
        <v>32</v>
      </c>
      <c r="R96" s="94">
        <f t="shared" ref="R96" si="141">K96-F96</f>
        <v>0</v>
      </c>
      <c r="S96" s="94" t="s">
        <v>32</v>
      </c>
      <c r="T96" s="94">
        <f t="shared" ref="T96" si="142">L96-G96</f>
        <v>-0.84548237999999998</v>
      </c>
      <c r="U96" s="94" t="s">
        <v>32</v>
      </c>
      <c r="V96" s="94">
        <f t="shared" ref="V96" si="143">M96-H96</f>
        <v>0</v>
      </c>
      <c r="W96" s="94" t="s">
        <v>32</v>
      </c>
      <c r="X96" s="94" t="s">
        <v>32</v>
      </c>
    </row>
    <row r="97" spans="1:1025" s="59" customFormat="1" ht="25.5" x14ac:dyDescent="0.25">
      <c r="A97" s="80" t="s">
        <v>89</v>
      </c>
      <c r="B97" s="81" t="s">
        <v>90</v>
      </c>
      <c r="C97" s="81" t="s">
        <v>31</v>
      </c>
      <c r="D97" s="102">
        <f t="shared" si="129"/>
        <v>0</v>
      </c>
      <c r="E97" s="102">
        <v>0</v>
      </c>
      <c r="F97" s="102">
        <v>0</v>
      </c>
      <c r="G97" s="102">
        <v>0</v>
      </c>
      <c r="H97" s="92">
        <v>0</v>
      </c>
      <c r="I97" s="102">
        <f t="shared" si="136"/>
        <v>0</v>
      </c>
      <c r="J97" s="102">
        <v>0</v>
      </c>
      <c r="K97" s="102">
        <v>0</v>
      </c>
      <c r="L97" s="102">
        <v>0</v>
      </c>
      <c r="M97" s="92">
        <v>0</v>
      </c>
      <c r="N97" s="92">
        <f t="shared" si="130"/>
        <v>0</v>
      </c>
      <c r="O97" s="92" t="s">
        <v>32</v>
      </c>
      <c r="P97" s="92">
        <f t="shared" si="131"/>
        <v>0</v>
      </c>
      <c r="Q97" s="92" t="s">
        <v>32</v>
      </c>
      <c r="R97" s="92">
        <f t="shared" si="132"/>
        <v>0</v>
      </c>
      <c r="S97" s="92" t="s">
        <v>32</v>
      </c>
      <c r="T97" s="92">
        <f t="shared" si="133"/>
        <v>0</v>
      </c>
      <c r="U97" s="92" t="s">
        <v>32</v>
      </c>
      <c r="V97" s="92">
        <f t="shared" si="134"/>
        <v>0</v>
      </c>
      <c r="W97" s="92" t="s">
        <v>32</v>
      </c>
      <c r="X97" s="100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80" t="s">
        <v>103</v>
      </c>
      <c r="B98" s="81" t="s">
        <v>104</v>
      </c>
      <c r="C98" s="81" t="s">
        <v>31</v>
      </c>
      <c r="D98" s="102">
        <f t="shared" si="129"/>
        <v>74.197058440000006</v>
      </c>
      <c r="E98" s="102">
        <f t="shared" ref="E98:M98" si="144">E105</f>
        <v>0</v>
      </c>
      <c r="F98" s="102">
        <f t="shared" si="144"/>
        <v>0</v>
      </c>
      <c r="G98" s="102">
        <f>G105+G99</f>
        <v>74.197058440000006</v>
      </c>
      <c r="H98" s="92">
        <f t="shared" si="144"/>
        <v>0</v>
      </c>
      <c r="I98" s="102">
        <f t="shared" si="136"/>
        <v>5.4187022499999999</v>
      </c>
      <c r="J98" s="102">
        <f t="shared" si="144"/>
        <v>0</v>
      </c>
      <c r="K98" s="102">
        <f t="shared" si="144"/>
        <v>0</v>
      </c>
      <c r="L98" s="102">
        <f>L99</f>
        <v>5.4187022499999999</v>
      </c>
      <c r="M98" s="92">
        <f t="shared" si="144"/>
        <v>0</v>
      </c>
      <c r="N98" s="92">
        <f t="shared" si="130"/>
        <v>-68.778356190000011</v>
      </c>
      <c r="O98" s="92" t="s">
        <v>32</v>
      </c>
      <c r="P98" s="92">
        <f t="shared" si="131"/>
        <v>0</v>
      </c>
      <c r="Q98" s="92" t="s">
        <v>32</v>
      </c>
      <c r="R98" s="92">
        <f t="shared" si="132"/>
        <v>0</v>
      </c>
      <c r="S98" s="92" t="s">
        <v>32</v>
      </c>
      <c r="T98" s="92">
        <f t="shared" si="133"/>
        <v>-68.778356190000011</v>
      </c>
      <c r="U98" s="92" t="s">
        <v>32</v>
      </c>
      <c r="V98" s="92">
        <f t="shared" si="134"/>
        <v>0</v>
      </c>
      <c r="W98" s="92" t="s">
        <v>32</v>
      </c>
      <c r="X98" s="92" t="s">
        <v>32</v>
      </c>
    </row>
    <row r="99" spans="1:1025" ht="25.5" x14ac:dyDescent="0.2">
      <c r="A99" s="126" t="s">
        <v>404</v>
      </c>
      <c r="B99" s="127" t="s">
        <v>405</v>
      </c>
      <c r="C99" s="127" t="s">
        <v>31</v>
      </c>
      <c r="D99" s="102">
        <f t="shared" ref="D99:D101" si="145">SUM(E99:H99)</f>
        <v>24.175264599999998</v>
      </c>
      <c r="E99" s="102">
        <f t="shared" ref="E99:H99" si="146">SUM(E100,E101,E103)</f>
        <v>0</v>
      </c>
      <c r="F99" s="102">
        <f t="shared" si="146"/>
        <v>0</v>
      </c>
      <c r="G99" s="102">
        <f>SUM(G100,G103)</f>
        <v>24.175264599999998</v>
      </c>
      <c r="H99" s="92">
        <f t="shared" si="146"/>
        <v>0</v>
      </c>
      <c r="I99" s="102">
        <f t="shared" ref="I99" si="147">SUM(J99:M99)</f>
        <v>5.4187022499999999</v>
      </c>
      <c r="J99" s="102">
        <f t="shared" ref="J99:M99" si="148">SUM(J100,J101,J103)</f>
        <v>0</v>
      </c>
      <c r="K99" s="102">
        <f t="shared" si="148"/>
        <v>0</v>
      </c>
      <c r="L99" s="102">
        <f>SUM(L100,L103)</f>
        <v>5.4187022499999999</v>
      </c>
      <c r="M99" s="92">
        <f t="shared" si="148"/>
        <v>0</v>
      </c>
      <c r="N99" s="92">
        <f t="shared" ref="N99:N101" si="149">I99-D99</f>
        <v>-18.756562349999999</v>
      </c>
      <c r="O99" s="92" t="s">
        <v>32</v>
      </c>
      <c r="P99" s="92">
        <f t="shared" ref="P99:P101" si="150">J99-E99</f>
        <v>0</v>
      </c>
      <c r="Q99" s="92" t="s">
        <v>32</v>
      </c>
      <c r="R99" s="92">
        <f t="shared" ref="R99:R101" si="151">K99-F99</f>
        <v>0</v>
      </c>
      <c r="S99" s="92" t="s">
        <v>32</v>
      </c>
      <c r="T99" s="92">
        <f t="shared" ref="T99:T101" si="152">L99-G99</f>
        <v>-18.756562349999999</v>
      </c>
      <c r="U99" s="92" t="s">
        <v>32</v>
      </c>
      <c r="V99" s="92">
        <f t="shared" ref="V99:V101" si="153">M99-H99</f>
        <v>0</v>
      </c>
      <c r="W99" s="92" t="s">
        <v>32</v>
      </c>
      <c r="X99" s="92" t="s">
        <v>32</v>
      </c>
    </row>
    <row r="100" spans="1:1025" x14ac:dyDescent="0.2">
      <c r="A100" s="80" t="s">
        <v>406</v>
      </c>
      <c r="B100" s="81" t="s">
        <v>123</v>
      </c>
      <c r="C100" s="81" t="s">
        <v>31</v>
      </c>
      <c r="D100" s="102">
        <f t="shared" si="145"/>
        <v>15.878784</v>
      </c>
      <c r="E100" s="102">
        <v>0</v>
      </c>
      <c r="F100" s="102">
        <v>0</v>
      </c>
      <c r="G100" s="102">
        <f>SUM(G101:G101)</f>
        <v>15.878784</v>
      </c>
      <c r="H100" s="92">
        <v>0</v>
      </c>
      <c r="I100" s="102">
        <f>SUM(I101:I101)</f>
        <v>0.50883917000000001</v>
      </c>
      <c r="J100" s="102">
        <v>0</v>
      </c>
      <c r="K100" s="102">
        <v>0</v>
      </c>
      <c r="L100" s="102">
        <f>SUM(L101:L101)</f>
        <v>0.50883917000000001</v>
      </c>
      <c r="M100" s="92">
        <v>0</v>
      </c>
      <c r="N100" s="92">
        <f t="shared" si="149"/>
        <v>-15.36994483</v>
      </c>
      <c r="O100" s="92" t="s">
        <v>32</v>
      </c>
      <c r="P100" s="92">
        <f t="shared" si="150"/>
        <v>0</v>
      </c>
      <c r="Q100" s="92" t="s">
        <v>32</v>
      </c>
      <c r="R100" s="92">
        <f t="shared" si="151"/>
        <v>0</v>
      </c>
      <c r="S100" s="92" t="s">
        <v>32</v>
      </c>
      <c r="T100" s="92">
        <f t="shared" si="152"/>
        <v>-15.36994483</v>
      </c>
      <c r="U100" s="92" t="s">
        <v>32</v>
      </c>
      <c r="V100" s="92">
        <f t="shared" si="153"/>
        <v>0</v>
      </c>
      <c r="W100" s="92" t="s">
        <v>32</v>
      </c>
      <c r="X100" s="92" t="s">
        <v>32</v>
      </c>
    </row>
    <row r="101" spans="1:1025" ht="63" x14ac:dyDescent="0.2">
      <c r="A101" s="118" t="s">
        <v>406</v>
      </c>
      <c r="B101" s="128" t="s">
        <v>407</v>
      </c>
      <c r="C101" s="114" t="s">
        <v>408</v>
      </c>
      <c r="D101" s="103">
        <f t="shared" si="145"/>
        <v>15.878784</v>
      </c>
      <c r="E101" s="103">
        <v>0</v>
      </c>
      <c r="F101" s="103">
        <v>0</v>
      </c>
      <c r="G101" s="94">
        <v>15.878784</v>
      </c>
      <c r="H101" s="94">
        <v>0</v>
      </c>
      <c r="I101" s="103">
        <f t="shared" si="136"/>
        <v>0.50883917000000001</v>
      </c>
      <c r="J101" s="103">
        <v>0</v>
      </c>
      <c r="K101" s="103">
        <v>0</v>
      </c>
      <c r="L101" s="103">
        <v>0.50883917000000001</v>
      </c>
      <c r="M101" s="94">
        <v>0</v>
      </c>
      <c r="N101" s="94">
        <f t="shared" si="149"/>
        <v>-15.36994483</v>
      </c>
      <c r="O101" s="94" t="s">
        <v>32</v>
      </c>
      <c r="P101" s="94">
        <f t="shared" si="150"/>
        <v>0</v>
      </c>
      <c r="Q101" s="94" t="s">
        <v>32</v>
      </c>
      <c r="R101" s="94">
        <f t="shared" si="151"/>
        <v>0</v>
      </c>
      <c r="S101" s="94" t="s">
        <v>32</v>
      </c>
      <c r="T101" s="94">
        <f t="shared" si="152"/>
        <v>-15.36994483</v>
      </c>
      <c r="U101" s="94" t="s">
        <v>32</v>
      </c>
      <c r="V101" s="94">
        <f t="shared" si="153"/>
        <v>0</v>
      </c>
      <c r="W101" s="94" t="s">
        <v>32</v>
      </c>
      <c r="X101" s="94" t="s">
        <v>32</v>
      </c>
    </row>
    <row r="102" spans="1:1025" x14ac:dyDescent="0.2">
      <c r="A102" s="129" t="s">
        <v>409</v>
      </c>
      <c r="B102" s="127" t="s">
        <v>151</v>
      </c>
      <c r="C102" s="81" t="s">
        <v>31</v>
      </c>
      <c r="D102" s="102">
        <f ca="1">SUM(E102:H102)</f>
        <v>0</v>
      </c>
      <c r="E102" s="102">
        <v>0</v>
      </c>
      <c r="F102" s="102">
        <v>0</v>
      </c>
      <c r="G102" s="102">
        <f ca="1">SUM(G102:G102)</f>
        <v>0</v>
      </c>
      <c r="H102" s="92">
        <v>0</v>
      </c>
      <c r="I102" s="102">
        <f t="shared" ref="I102" si="154">SUM(J102:M102)</f>
        <v>0</v>
      </c>
      <c r="J102" s="102">
        <v>0</v>
      </c>
      <c r="K102" s="102">
        <v>0</v>
      </c>
      <c r="L102" s="102">
        <v>0</v>
      </c>
      <c r="M102" s="92">
        <v>0</v>
      </c>
      <c r="N102" s="92">
        <f t="shared" ref="N102:N104" ca="1" si="155">I102-D102</f>
        <v>-8.2964806000000006</v>
      </c>
      <c r="O102" s="92" t="s">
        <v>32</v>
      </c>
      <c r="P102" s="92">
        <f t="shared" ref="P102:P104" si="156">J102-E102</f>
        <v>0</v>
      </c>
      <c r="Q102" s="92" t="s">
        <v>32</v>
      </c>
      <c r="R102" s="92">
        <f t="shared" ref="R102:R104" si="157">K102-F102</f>
        <v>0</v>
      </c>
      <c r="S102" s="92" t="s">
        <v>32</v>
      </c>
      <c r="T102" s="92">
        <f t="shared" ref="T102:T104" ca="1" si="158">L102-G102</f>
        <v>-8.2964806000000006</v>
      </c>
      <c r="U102" s="92" t="s">
        <v>32</v>
      </c>
      <c r="V102" s="92">
        <f t="shared" ref="V102:V104" si="159">M102-H102</f>
        <v>0</v>
      </c>
      <c r="W102" s="92" t="s">
        <v>32</v>
      </c>
      <c r="X102" s="92" t="s">
        <v>32</v>
      </c>
    </row>
    <row r="103" spans="1:1025" x14ac:dyDescent="0.2">
      <c r="A103" s="129" t="s">
        <v>410</v>
      </c>
      <c r="B103" s="127" t="s">
        <v>157</v>
      </c>
      <c r="C103" s="81" t="s">
        <v>31</v>
      </c>
      <c r="D103" s="102">
        <f>SUM(E103:H103)</f>
        <v>8.2964806000000006</v>
      </c>
      <c r="E103" s="102">
        <v>0</v>
      </c>
      <c r="F103" s="102">
        <v>0</v>
      </c>
      <c r="G103" s="102">
        <f>SUM(G104:G104)</f>
        <v>8.2964806000000006</v>
      </c>
      <c r="H103" s="102">
        <f>SUM(H104:H104)</f>
        <v>0</v>
      </c>
      <c r="I103" s="102">
        <f>SUM(I104:I104)</f>
        <v>4.90986308</v>
      </c>
      <c r="J103" s="102">
        <f t="shared" ref="J103:K103" si="160">SUM(J104:J104)</f>
        <v>0</v>
      </c>
      <c r="K103" s="102">
        <f t="shared" si="160"/>
        <v>0</v>
      </c>
      <c r="L103" s="102">
        <f>SUM(L104:L104)</f>
        <v>4.90986308</v>
      </c>
      <c r="M103" s="92">
        <v>0</v>
      </c>
      <c r="N103" s="92">
        <f t="shared" si="155"/>
        <v>-3.3866175200000006</v>
      </c>
      <c r="O103" s="92" t="s">
        <v>32</v>
      </c>
      <c r="P103" s="92">
        <f t="shared" si="156"/>
        <v>0</v>
      </c>
      <c r="Q103" s="92" t="s">
        <v>32</v>
      </c>
      <c r="R103" s="92">
        <f t="shared" si="157"/>
        <v>0</v>
      </c>
      <c r="S103" s="92" t="s">
        <v>32</v>
      </c>
      <c r="T103" s="92">
        <f t="shared" si="158"/>
        <v>-3.3866175200000006</v>
      </c>
      <c r="U103" s="92" t="s">
        <v>32</v>
      </c>
      <c r="V103" s="92">
        <f t="shared" si="159"/>
        <v>0</v>
      </c>
      <c r="W103" s="92" t="s">
        <v>32</v>
      </c>
      <c r="X103" s="92" t="s">
        <v>32</v>
      </c>
    </row>
    <row r="104" spans="1:1025" ht="40.5" customHeight="1" x14ac:dyDescent="0.2">
      <c r="A104" s="130" t="s">
        <v>410</v>
      </c>
      <c r="B104" s="114" t="s">
        <v>411</v>
      </c>
      <c r="C104" s="114" t="s">
        <v>412</v>
      </c>
      <c r="D104" s="103">
        <f t="shared" ref="D104" si="161">SUM(E104:H104)</f>
        <v>8.2964806000000006</v>
      </c>
      <c r="E104" s="103">
        <v>0</v>
      </c>
      <c r="F104" s="103">
        <v>0</v>
      </c>
      <c r="G104" s="94">
        <v>8.2964806000000006</v>
      </c>
      <c r="H104" s="94">
        <v>0</v>
      </c>
      <c r="I104" s="103">
        <f t="shared" ref="I104" si="162">SUM(J104:M104)</f>
        <v>4.90986308</v>
      </c>
      <c r="J104" s="103">
        <v>0</v>
      </c>
      <c r="K104" s="103">
        <v>0</v>
      </c>
      <c r="L104" s="103">
        <v>4.90986308</v>
      </c>
      <c r="M104" s="94">
        <v>0</v>
      </c>
      <c r="N104" s="94">
        <f t="shared" si="155"/>
        <v>-3.3866175200000006</v>
      </c>
      <c r="O104" s="94" t="s">
        <v>32</v>
      </c>
      <c r="P104" s="94">
        <f t="shared" si="156"/>
        <v>0</v>
      </c>
      <c r="Q104" s="94" t="s">
        <v>32</v>
      </c>
      <c r="R104" s="94">
        <f t="shared" si="157"/>
        <v>0</v>
      </c>
      <c r="S104" s="94" t="s">
        <v>32</v>
      </c>
      <c r="T104" s="94">
        <f t="shared" si="158"/>
        <v>-3.3866175200000006</v>
      </c>
      <c r="U104" s="94" t="s">
        <v>32</v>
      </c>
      <c r="V104" s="94">
        <f t="shared" si="159"/>
        <v>0</v>
      </c>
      <c r="W104" s="94" t="s">
        <v>32</v>
      </c>
      <c r="X104" s="94" t="s">
        <v>32</v>
      </c>
    </row>
    <row r="105" spans="1:1025" s="59" customFormat="1" ht="37.5" customHeight="1" x14ac:dyDescent="0.25">
      <c r="A105" s="80" t="s">
        <v>105</v>
      </c>
      <c r="B105" s="81" t="s">
        <v>106</v>
      </c>
      <c r="C105" s="81" t="s">
        <v>31</v>
      </c>
      <c r="D105" s="102">
        <f t="shared" si="129"/>
        <v>50.021793840000001</v>
      </c>
      <c r="E105" s="102">
        <f>SUM(E107,E106,E109)</f>
        <v>0</v>
      </c>
      <c r="F105" s="102">
        <f>SUM(F107,F106,F109)</f>
        <v>0</v>
      </c>
      <c r="G105" s="102">
        <f>SUM(G106,G109)</f>
        <v>50.021793840000001</v>
      </c>
      <c r="H105" s="92">
        <f>SUM(H107,H106,H109)</f>
        <v>0</v>
      </c>
      <c r="I105" s="102">
        <f t="shared" si="136"/>
        <v>0</v>
      </c>
      <c r="J105" s="102">
        <f>SUM(J107,J106,J109)</f>
        <v>0</v>
      </c>
      <c r="K105" s="102">
        <f>SUM(K107,K106,K109)</f>
        <v>0</v>
      </c>
      <c r="L105" s="102">
        <f>SUM(L107,L106,L109)</f>
        <v>0</v>
      </c>
      <c r="M105" s="92">
        <f>SUM(M107,M106,M109)</f>
        <v>0</v>
      </c>
      <c r="N105" s="92">
        <f t="shared" si="130"/>
        <v>-50.021793840000001</v>
      </c>
      <c r="O105" s="92" t="s">
        <v>32</v>
      </c>
      <c r="P105" s="92">
        <f t="shared" si="131"/>
        <v>0</v>
      </c>
      <c r="Q105" s="92" t="s">
        <v>32</v>
      </c>
      <c r="R105" s="92">
        <f t="shared" si="132"/>
        <v>0</v>
      </c>
      <c r="S105" s="92" t="s">
        <v>32</v>
      </c>
      <c r="T105" s="92">
        <f t="shared" si="133"/>
        <v>-50.021793840000001</v>
      </c>
      <c r="U105" s="92" t="s">
        <v>32</v>
      </c>
      <c r="V105" s="92">
        <f t="shared" si="134"/>
        <v>0</v>
      </c>
      <c r="W105" s="92" t="s">
        <v>32</v>
      </c>
      <c r="X105" s="92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216</v>
      </c>
      <c r="B106" s="81" t="s">
        <v>123</v>
      </c>
      <c r="C106" s="81" t="s">
        <v>31</v>
      </c>
      <c r="D106" s="102">
        <f>SUM(E106:H106)</f>
        <v>50.021793840000001</v>
      </c>
      <c r="E106" s="102">
        <v>0</v>
      </c>
      <c r="F106" s="102">
        <v>0</v>
      </c>
      <c r="G106" s="102">
        <f>SUM(G107:G107)</f>
        <v>50.021793840000001</v>
      </c>
      <c r="H106" s="102">
        <f>SUM(H107:H107)</f>
        <v>0</v>
      </c>
      <c r="I106" s="102">
        <f>SUM(J106:M106)</f>
        <v>0</v>
      </c>
      <c r="J106" s="102">
        <v>0</v>
      </c>
      <c r="K106" s="102">
        <v>0</v>
      </c>
      <c r="L106" s="102">
        <v>0</v>
      </c>
      <c r="M106" s="92">
        <v>0</v>
      </c>
      <c r="N106" s="92">
        <f>I106-D106</f>
        <v>-50.021793840000001</v>
      </c>
      <c r="O106" s="92" t="s">
        <v>32</v>
      </c>
      <c r="P106" s="92">
        <f>J106-E106</f>
        <v>0</v>
      </c>
      <c r="Q106" s="92" t="s">
        <v>32</v>
      </c>
      <c r="R106" s="92">
        <f>K106-F106</f>
        <v>0</v>
      </c>
      <c r="S106" s="92" t="s">
        <v>32</v>
      </c>
      <c r="T106" s="92">
        <f>L106-G106</f>
        <v>-50.021793840000001</v>
      </c>
      <c r="U106" s="92" t="s">
        <v>32</v>
      </c>
      <c r="V106" s="92">
        <f>M106-H106</f>
        <v>0</v>
      </c>
      <c r="W106" s="92" t="s">
        <v>32</v>
      </c>
      <c r="X106" s="92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63" x14ac:dyDescent="0.25">
      <c r="A107" s="24" t="s">
        <v>216</v>
      </c>
      <c r="B107" s="124" t="s">
        <v>327</v>
      </c>
      <c r="C107" s="114" t="s">
        <v>413</v>
      </c>
      <c r="D107" s="103">
        <f t="shared" si="129"/>
        <v>50.021793840000001</v>
      </c>
      <c r="E107" s="103">
        <v>0</v>
      </c>
      <c r="F107" s="103">
        <v>0</v>
      </c>
      <c r="G107" s="94">
        <v>50.021793840000001</v>
      </c>
      <c r="H107" s="94">
        <v>0</v>
      </c>
      <c r="I107" s="103">
        <f t="shared" si="136"/>
        <v>0</v>
      </c>
      <c r="J107" s="103">
        <v>0</v>
      </c>
      <c r="K107" s="103">
        <v>0</v>
      </c>
      <c r="L107" s="103">
        <v>0</v>
      </c>
      <c r="M107" s="94">
        <v>0</v>
      </c>
      <c r="N107" s="94">
        <f t="shared" si="130"/>
        <v>-50.021793840000001</v>
      </c>
      <c r="O107" s="94" t="s">
        <v>32</v>
      </c>
      <c r="P107" s="94">
        <f t="shared" si="131"/>
        <v>0</v>
      </c>
      <c r="Q107" s="94" t="s">
        <v>32</v>
      </c>
      <c r="R107" s="94">
        <f t="shared" si="132"/>
        <v>0</v>
      </c>
      <c r="S107" s="94" t="s">
        <v>32</v>
      </c>
      <c r="T107" s="94">
        <f t="shared" si="133"/>
        <v>-50.021793840000001</v>
      </c>
      <c r="U107" s="94" t="s">
        <v>32</v>
      </c>
      <c r="V107" s="94">
        <f t="shared" si="134"/>
        <v>0</v>
      </c>
      <c r="W107" s="94" t="s">
        <v>32</v>
      </c>
      <c r="X107" s="94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15.75" x14ac:dyDescent="0.25">
      <c r="A108" s="80" t="s">
        <v>219</v>
      </c>
      <c r="B108" s="81" t="s">
        <v>151</v>
      </c>
      <c r="C108" s="81" t="s">
        <v>31</v>
      </c>
      <c r="D108" s="102">
        <f t="shared" ref="D108" si="163">SUM(E108:H108)</f>
        <v>0</v>
      </c>
      <c r="E108" s="102">
        <v>0</v>
      </c>
      <c r="F108" s="102">
        <v>0</v>
      </c>
      <c r="G108" s="102">
        <v>0</v>
      </c>
      <c r="H108" s="92">
        <v>0</v>
      </c>
      <c r="I108" s="102">
        <f t="shared" ref="I108" si="164">SUM(J108:M108)</f>
        <v>0</v>
      </c>
      <c r="J108" s="102">
        <v>0</v>
      </c>
      <c r="K108" s="102">
        <v>0</v>
      </c>
      <c r="L108" s="102">
        <v>0</v>
      </c>
      <c r="M108" s="92">
        <v>0</v>
      </c>
      <c r="N108" s="92">
        <f t="shared" ref="N108" si="165">I108-D108</f>
        <v>0</v>
      </c>
      <c r="O108" s="92" t="s">
        <v>32</v>
      </c>
      <c r="P108" s="92">
        <f t="shared" ref="P108" si="166">J108-E108</f>
        <v>0</v>
      </c>
      <c r="Q108" s="92" t="s">
        <v>32</v>
      </c>
      <c r="R108" s="92">
        <f t="shared" ref="R108" si="167">K108-F108</f>
        <v>0</v>
      </c>
      <c r="S108" s="92" t="s">
        <v>32</v>
      </c>
      <c r="T108" s="92">
        <f t="shared" ref="T108" si="168">L108-G108</f>
        <v>0</v>
      </c>
      <c r="U108" s="92" t="s">
        <v>32</v>
      </c>
      <c r="V108" s="92">
        <f t="shared" ref="V108" si="169">M108-H108</f>
        <v>0</v>
      </c>
      <c r="W108" s="92" t="s">
        <v>32</v>
      </c>
      <c r="X108" s="92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15.75" x14ac:dyDescent="0.25">
      <c r="A109" s="80" t="s">
        <v>328</v>
      </c>
      <c r="B109" s="81" t="s">
        <v>157</v>
      </c>
      <c r="C109" s="81" t="s">
        <v>31</v>
      </c>
      <c r="D109" s="102">
        <f t="shared" si="129"/>
        <v>0</v>
      </c>
      <c r="E109" s="102">
        <v>0</v>
      </c>
      <c r="F109" s="102">
        <v>0</v>
      </c>
      <c r="G109" s="102">
        <v>0</v>
      </c>
      <c r="H109" s="92">
        <v>0</v>
      </c>
      <c r="I109" s="102">
        <f t="shared" si="136"/>
        <v>0</v>
      </c>
      <c r="J109" s="102">
        <v>0</v>
      </c>
      <c r="K109" s="102">
        <v>0</v>
      </c>
      <c r="L109" s="102">
        <v>0</v>
      </c>
      <c r="M109" s="92">
        <v>0</v>
      </c>
      <c r="N109" s="92">
        <f t="shared" si="130"/>
        <v>0</v>
      </c>
      <c r="O109" s="92" t="s">
        <v>32</v>
      </c>
      <c r="P109" s="92">
        <f t="shared" si="131"/>
        <v>0</v>
      </c>
      <c r="Q109" s="92" t="s">
        <v>32</v>
      </c>
      <c r="R109" s="92">
        <f t="shared" si="132"/>
        <v>0</v>
      </c>
      <c r="S109" s="92" t="s">
        <v>32</v>
      </c>
      <c r="T109" s="92">
        <f t="shared" si="133"/>
        <v>0</v>
      </c>
      <c r="U109" s="92" t="s">
        <v>32</v>
      </c>
      <c r="V109" s="92">
        <f t="shared" si="134"/>
        <v>0</v>
      </c>
      <c r="W109" s="92" t="s">
        <v>32</v>
      </c>
      <c r="X109" s="92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51" x14ac:dyDescent="0.25">
      <c r="A110" s="80" t="s">
        <v>107</v>
      </c>
      <c r="B110" s="81" t="s">
        <v>108</v>
      </c>
      <c r="C110" s="81" t="s">
        <v>31</v>
      </c>
      <c r="D110" s="102">
        <f t="shared" si="129"/>
        <v>0</v>
      </c>
      <c r="E110" s="102">
        <v>0</v>
      </c>
      <c r="F110" s="102">
        <v>0</v>
      </c>
      <c r="G110" s="102">
        <v>0</v>
      </c>
      <c r="H110" s="92">
        <v>0</v>
      </c>
      <c r="I110" s="102">
        <f t="shared" si="136"/>
        <v>0</v>
      </c>
      <c r="J110" s="102">
        <v>0</v>
      </c>
      <c r="K110" s="102">
        <v>0</v>
      </c>
      <c r="L110" s="102">
        <v>0</v>
      </c>
      <c r="M110" s="92">
        <v>0</v>
      </c>
      <c r="N110" s="92">
        <f t="shared" si="130"/>
        <v>0</v>
      </c>
      <c r="O110" s="92" t="s">
        <v>32</v>
      </c>
      <c r="P110" s="92">
        <f t="shared" si="131"/>
        <v>0</v>
      </c>
      <c r="Q110" s="92" t="s">
        <v>32</v>
      </c>
      <c r="R110" s="92">
        <f t="shared" si="132"/>
        <v>0</v>
      </c>
      <c r="S110" s="92" t="s">
        <v>32</v>
      </c>
      <c r="T110" s="92">
        <f t="shared" si="133"/>
        <v>0</v>
      </c>
      <c r="U110" s="92" t="s">
        <v>32</v>
      </c>
      <c r="V110" s="92">
        <f t="shared" si="134"/>
        <v>0</v>
      </c>
      <c r="W110" s="92" t="s">
        <v>32</v>
      </c>
      <c r="X110" s="92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s="59" customFormat="1" ht="25.5" x14ac:dyDescent="0.25">
      <c r="A111" s="80" t="s">
        <v>113</v>
      </c>
      <c r="B111" s="81" t="s">
        <v>114</v>
      </c>
      <c r="C111" s="81" t="s">
        <v>31</v>
      </c>
      <c r="D111" s="102">
        <f>SUM(E111:H111)</f>
        <v>81.279748210000008</v>
      </c>
      <c r="E111" s="102">
        <f>SUM(E112,E120,E129)</f>
        <v>0</v>
      </c>
      <c r="F111" s="102">
        <f>SUM(F112,F120,F129)</f>
        <v>0</v>
      </c>
      <c r="G111" s="102">
        <f>SUM(G112,G120,G129)</f>
        <v>81.279748210000008</v>
      </c>
      <c r="H111" s="102">
        <f>SUM(H112,H120,H129)</f>
        <v>0</v>
      </c>
      <c r="I111" s="102">
        <f t="shared" si="136"/>
        <v>46.902110250000007</v>
      </c>
      <c r="J111" s="102">
        <f>SUM(J112,J120,J129)</f>
        <v>0</v>
      </c>
      <c r="K111" s="102">
        <f>SUM(K112,K120,K129)</f>
        <v>0</v>
      </c>
      <c r="L111" s="102">
        <f>SUM(L112,L120,L129)</f>
        <v>46.902110250000007</v>
      </c>
      <c r="M111" s="102">
        <f>SUM(M112,M120,M129)</f>
        <v>0</v>
      </c>
      <c r="N111" s="92">
        <f t="shared" si="130"/>
        <v>-34.377637960000001</v>
      </c>
      <c r="O111" s="92" t="s">
        <v>32</v>
      </c>
      <c r="P111" s="92">
        <f t="shared" si="131"/>
        <v>0</v>
      </c>
      <c r="Q111" s="92" t="s">
        <v>32</v>
      </c>
      <c r="R111" s="92">
        <f t="shared" si="132"/>
        <v>0</v>
      </c>
      <c r="S111" s="92" t="s">
        <v>32</v>
      </c>
      <c r="T111" s="92">
        <f t="shared" si="133"/>
        <v>-34.377637960000001</v>
      </c>
      <c r="U111" s="92" t="s">
        <v>32</v>
      </c>
      <c r="V111" s="92">
        <f t="shared" si="134"/>
        <v>0</v>
      </c>
      <c r="W111" s="92" t="s">
        <v>32</v>
      </c>
      <c r="X111" s="92" t="s">
        <v>32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s="59" customFormat="1" ht="15.75" x14ac:dyDescent="0.25">
      <c r="A112" s="80" t="s">
        <v>222</v>
      </c>
      <c r="B112" s="84" t="s">
        <v>123</v>
      </c>
      <c r="C112" s="85" t="s">
        <v>31</v>
      </c>
      <c r="D112" s="102">
        <f t="shared" si="129"/>
        <v>64.122785190000002</v>
      </c>
      <c r="E112" s="102">
        <f>SUM(E113:E119)</f>
        <v>0</v>
      </c>
      <c r="F112" s="102">
        <f>SUM(F113:F119)</f>
        <v>0</v>
      </c>
      <c r="G112" s="102">
        <f>SUM(G113:G119)</f>
        <v>64.122785190000002</v>
      </c>
      <c r="H112" s="92">
        <f>SUM(H113:H119)</f>
        <v>0</v>
      </c>
      <c r="I112" s="102">
        <f t="shared" si="136"/>
        <v>37.619721990000002</v>
      </c>
      <c r="J112" s="102">
        <f>SUM(J113:J119)</f>
        <v>0</v>
      </c>
      <c r="K112" s="102">
        <f>SUM(K113:K119)</f>
        <v>0</v>
      </c>
      <c r="L112" s="102">
        <f>SUM(L113:L119)</f>
        <v>37.619721990000002</v>
      </c>
      <c r="M112" s="92">
        <f>SUM(M113:M119)</f>
        <v>0</v>
      </c>
      <c r="N112" s="92">
        <f t="shared" si="130"/>
        <v>-26.5030632</v>
      </c>
      <c r="O112" s="92" t="s">
        <v>32</v>
      </c>
      <c r="P112" s="92">
        <f t="shared" si="131"/>
        <v>0</v>
      </c>
      <c r="Q112" s="92" t="s">
        <v>32</v>
      </c>
      <c r="R112" s="92">
        <f t="shared" si="132"/>
        <v>0</v>
      </c>
      <c r="S112" s="92" t="s">
        <v>32</v>
      </c>
      <c r="T112" s="92">
        <f t="shared" si="133"/>
        <v>-26.5030632</v>
      </c>
      <c r="U112" s="92" t="s">
        <v>32</v>
      </c>
      <c r="V112" s="92">
        <f t="shared" si="134"/>
        <v>0</v>
      </c>
      <c r="W112" s="92" t="s">
        <v>32</v>
      </c>
      <c r="X112" s="92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s="59" customFormat="1" ht="31.5" x14ac:dyDescent="0.25">
      <c r="A113" s="121" t="s">
        <v>222</v>
      </c>
      <c r="B113" s="106" t="s">
        <v>414</v>
      </c>
      <c r="C113" s="131" t="s">
        <v>415</v>
      </c>
      <c r="D113" s="103">
        <f t="shared" si="129"/>
        <v>4.8321346299999997</v>
      </c>
      <c r="E113" s="103">
        <v>0</v>
      </c>
      <c r="F113" s="103">
        <v>0</v>
      </c>
      <c r="G113" s="94">
        <v>4.8321346299999997</v>
      </c>
      <c r="H113" s="94">
        <v>0</v>
      </c>
      <c r="I113" s="103">
        <f t="shared" si="136"/>
        <v>0.112</v>
      </c>
      <c r="J113" s="103">
        <v>0</v>
      </c>
      <c r="K113" s="103">
        <v>0</v>
      </c>
      <c r="L113" s="94">
        <v>0.112</v>
      </c>
      <c r="M113" s="94">
        <v>0</v>
      </c>
      <c r="N113" s="94">
        <f t="shared" si="130"/>
        <v>-4.7201346299999996</v>
      </c>
      <c r="O113" s="94" t="s">
        <v>32</v>
      </c>
      <c r="P113" s="94">
        <f t="shared" si="131"/>
        <v>0</v>
      </c>
      <c r="Q113" s="94" t="s">
        <v>32</v>
      </c>
      <c r="R113" s="94">
        <f t="shared" si="132"/>
        <v>0</v>
      </c>
      <c r="S113" s="94" t="s">
        <v>32</v>
      </c>
      <c r="T113" s="94">
        <f t="shared" si="133"/>
        <v>-4.7201346299999996</v>
      </c>
      <c r="U113" s="94" t="s">
        <v>32</v>
      </c>
      <c r="V113" s="94">
        <f t="shared" si="134"/>
        <v>0</v>
      </c>
      <c r="W113" s="94" t="s">
        <v>32</v>
      </c>
      <c r="X113" s="94" t="s">
        <v>32</v>
      </c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78.75" x14ac:dyDescent="0.2">
      <c r="A114" s="121" t="s">
        <v>222</v>
      </c>
      <c r="B114" s="106" t="s">
        <v>416</v>
      </c>
      <c r="C114" s="131" t="s">
        <v>417</v>
      </c>
      <c r="D114" s="103">
        <f t="shared" si="129"/>
        <v>17.08374598</v>
      </c>
      <c r="E114" s="103">
        <v>0</v>
      </c>
      <c r="F114" s="103">
        <v>0</v>
      </c>
      <c r="G114" s="94">
        <v>17.08374598</v>
      </c>
      <c r="H114" s="94">
        <v>0</v>
      </c>
      <c r="I114" s="103">
        <f t="shared" si="136"/>
        <v>14.305282869999999</v>
      </c>
      <c r="J114" s="103">
        <v>0</v>
      </c>
      <c r="K114" s="103">
        <v>0</v>
      </c>
      <c r="L114" s="94">
        <v>14.305282869999999</v>
      </c>
      <c r="M114" s="94">
        <v>0</v>
      </c>
      <c r="N114" s="94">
        <f t="shared" si="130"/>
        <v>-2.7784631100000006</v>
      </c>
      <c r="O114" s="94" t="s">
        <v>32</v>
      </c>
      <c r="P114" s="94">
        <f t="shared" si="131"/>
        <v>0</v>
      </c>
      <c r="Q114" s="94" t="s">
        <v>32</v>
      </c>
      <c r="R114" s="94">
        <f t="shared" si="132"/>
        <v>0</v>
      </c>
      <c r="S114" s="94" t="s">
        <v>32</v>
      </c>
      <c r="T114" s="94">
        <f t="shared" si="133"/>
        <v>-2.7784631100000006</v>
      </c>
      <c r="U114" s="94" t="s">
        <v>32</v>
      </c>
      <c r="V114" s="94">
        <f t="shared" si="134"/>
        <v>0</v>
      </c>
      <c r="W114" s="94" t="s">
        <v>32</v>
      </c>
      <c r="X114" s="94" t="s">
        <v>32</v>
      </c>
    </row>
    <row r="115" spans="1:1025" ht="78.75" x14ac:dyDescent="0.2">
      <c r="A115" s="121" t="s">
        <v>222</v>
      </c>
      <c r="B115" s="106" t="s">
        <v>418</v>
      </c>
      <c r="C115" s="131" t="s">
        <v>419</v>
      </c>
      <c r="D115" s="103">
        <f t="shared" ref="D115:D118" si="170">SUM(E115:H115)</f>
        <v>15.54362731</v>
      </c>
      <c r="E115" s="103">
        <v>0</v>
      </c>
      <c r="F115" s="103">
        <v>0</v>
      </c>
      <c r="G115" s="94">
        <v>15.54362731</v>
      </c>
      <c r="H115" s="94">
        <v>0</v>
      </c>
      <c r="I115" s="103">
        <f t="shared" ref="I115:I118" si="171">SUM(J115:M115)</f>
        <v>13.251735549999999</v>
      </c>
      <c r="J115" s="103">
        <v>0</v>
      </c>
      <c r="K115" s="103">
        <v>0</v>
      </c>
      <c r="L115" s="94">
        <v>13.251735549999999</v>
      </c>
      <c r="M115" s="94">
        <v>0</v>
      </c>
      <c r="N115" s="94">
        <f t="shared" ref="N115:N118" si="172">I115-D115</f>
        <v>-2.2918917600000004</v>
      </c>
      <c r="O115" s="94" t="s">
        <v>32</v>
      </c>
      <c r="P115" s="94">
        <f t="shared" ref="P115:P118" si="173">J115-E115</f>
        <v>0</v>
      </c>
      <c r="Q115" s="94" t="s">
        <v>32</v>
      </c>
      <c r="R115" s="94">
        <f t="shared" ref="R115:R118" si="174">K115-F115</f>
        <v>0</v>
      </c>
      <c r="S115" s="94" t="s">
        <v>32</v>
      </c>
      <c r="T115" s="94">
        <f t="shared" ref="T115:T118" si="175">L115-G115</f>
        <v>-2.2918917600000004</v>
      </c>
      <c r="U115" s="94" t="s">
        <v>32</v>
      </c>
      <c r="V115" s="94">
        <f t="shared" ref="V115:V118" si="176">M115-H115</f>
        <v>0</v>
      </c>
      <c r="W115" s="94" t="s">
        <v>32</v>
      </c>
      <c r="X115" s="94" t="s">
        <v>32</v>
      </c>
    </row>
    <row r="116" spans="1:1025" ht="157.5" x14ac:dyDescent="0.2">
      <c r="A116" s="121" t="s">
        <v>222</v>
      </c>
      <c r="B116" s="106" t="s">
        <v>420</v>
      </c>
      <c r="C116" s="131" t="s">
        <v>421</v>
      </c>
      <c r="D116" s="103">
        <f t="shared" si="170"/>
        <v>5.7292507099999996</v>
      </c>
      <c r="E116" s="103">
        <v>0</v>
      </c>
      <c r="F116" s="103">
        <v>0</v>
      </c>
      <c r="G116" s="94">
        <v>5.7292507099999996</v>
      </c>
      <c r="H116" s="94">
        <v>0</v>
      </c>
      <c r="I116" s="103">
        <f t="shared" si="171"/>
        <v>5.6000000000000001E-2</v>
      </c>
      <c r="J116" s="103">
        <v>0</v>
      </c>
      <c r="K116" s="103">
        <v>0</v>
      </c>
      <c r="L116" s="94">
        <v>5.6000000000000001E-2</v>
      </c>
      <c r="M116" s="94">
        <v>0</v>
      </c>
      <c r="N116" s="94">
        <f t="shared" si="172"/>
        <v>-5.6732507099999996</v>
      </c>
      <c r="O116" s="94" t="s">
        <v>32</v>
      </c>
      <c r="P116" s="94">
        <f t="shared" si="173"/>
        <v>0</v>
      </c>
      <c r="Q116" s="94" t="s">
        <v>32</v>
      </c>
      <c r="R116" s="94">
        <f t="shared" si="174"/>
        <v>0</v>
      </c>
      <c r="S116" s="94" t="s">
        <v>32</v>
      </c>
      <c r="T116" s="94">
        <f t="shared" si="175"/>
        <v>-5.6732507099999996</v>
      </c>
      <c r="U116" s="94" t="s">
        <v>32</v>
      </c>
      <c r="V116" s="94">
        <f t="shared" si="176"/>
        <v>0</v>
      </c>
      <c r="W116" s="94" t="s">
        <v>32</v>
      </c>
      <c r="X116" s="94" t="s">
        <v>32</v>
      </c>
    </row>
    <row r="117" spans="1:1025" ht="31.5" x14ac:dyDescent="0.2">
      <c r="A117" s="121" t="s">
        <v>222</v>
      </c>
      <c r="B117" s="106" t="s">
        <v>422</v>
      </c>
      <c r="C117" s="131" t="s">
        <v>423</v>
      </c>
      <c r="D117" s="103">
        <f t="shared" si="170"/>
        <v>0.83555972000000001</v>
      </c>
      <c r="E117" s="103">
        <v>0</v>
      </c>
      <c r="F117" s="103">
        <v>0</v>
      </c>
      <c r="G117" s="94">
        <v>0.83555972000000001</v>
      </c>
      <c r="H117" s="94">
        <v>0</v>
      </c>
      <c r="I117" s="103">
        <f t="shared" si="171"/>
        <v>2.8000000000000001E-2</v>
      </c>
      <c r="J117" s="103">
        <v>0</v>
      </c>
      <c r="K117" s="103">
        <v>0</v>
      </c>
      <c r="L117" s="94">
        <v>2.8000000000000001E-2</v>
      </c>
      <c r="M117" s="94">
        <v>0</v>
      </c>
      <c r="N117" s="94">
        <f t="shared" si="172"/>
        <v>-0.80755971999999998</v>
      </c>
      <c r="O117" s="94" t="s">
        <v>32</v>
      </c>
      <c r="P117" s="94">
        <f t="shared" si="173"/>
        <v>0</v>
      </c>
      <c r="Q117" s="94" t="s">
        <v>32</v>
      </c>
      <c r="R117" s="94">
        <f t="shared" si="174"/>
        <v>0</v>
      </c>
      <c r="S117" s="94" t="s">
        <v>32</v>
      </c>
      <c r="T117" s="94">
        <f t="shared" si="175"/>
        <v>-0.80755971999999998</v>
      </c>
      <c r="U117" s="94" t="s">
        <v>32</v>
      </c>
      <c r="V117" s="94">
        <f t="shared" si="176"/>
        <v>0</v>
      </c>
      <c r="W117" s="94" t="s">
        <v>32</v>
      </c>
      <c r="X117" s="94" t="s">
        <v>32</v>
      </c>
    </row>
    <row r="118" spans="1:1025" ht="63" x14ac:dyDescent="0.2">
      <c r="A118" s="121" t="s">
        <v>222</v>
      </c>
      <c r="B118" s="106" t="s">
        <v>424</v>
      </c>
      <c r="C118" s="131" t="s">
        <v>425</v>
      </c>
      <c r="D118" s="103">
        <f t="shared" si="170"/>
        <v>3.8196487800000001</v>
      </c>
      <c r="E118" s="103">
        <v>0</v>
      </c>
      <c r="F118" s="103">
        <v>0</v>
      </c>
      <c r="G118" s="94">
        <v>3.8196487800000001</v>
      </c>
      <c r="H118" s="94">
        <v>0</v>
      </c>
      <c r="I118" s="103">
        <f t="shared" si="171"/>
        <v>3.4146532299999999</v>
      </c>
      <c r="J118" s="103">
        <v>0</v>
      </c>
      <c r="K118" s="103">
        <v>0</v>
      </c>
      <c r="L118" s="94">
        <v>3.4146532299999999</v>
      </c>
      <c r="M118" s="94">
        <v>0</v>
      </c>
      <c r="N118" s="94">
        <f t="shared" si="172"/>
        <v>-0.4049955500000002</v>
      </c>
      <c r="O118" s="94" t="s">
        <v>32</v>
      </c>
      <c r="P118" s="94">
        <f t="shared" si="173"/>
        <v>0</v>
      </c>
      <c r="Q118" s="94" t="s">
        <v>32</v>
      </c>
      <c r="R118" s="94">
        <f t="shared" si="174"/>
        <v>0</v>
      </c>
      <c r="S118" s="94" t="s">
        <v>32</v>
      </c>
      <c r="T118" s="94">
        <f t="shared" si="175"/>
        <v>-0.4049955500000002</v>
      </c>
      <c r="U118" s="94" t="s">
        <v>32</v>
      </c>
      <c r="V118" s="94">
        <f t="shared" si="176"/>
        <v>0</v>
      </c>
      <c r="W118" s="94" t="s">
        <v>32</v>
      </c>
      <c r="X118" s="94" t="s">
        <v>32</v>
      </c>
    </row>
    <row r="119" spans="1:1025" s="59" customFormat="1" ht="31.5" x14ac:dyDescent="0.25">
      <c r="A119" s="121" t="s">
        <v>222</v>
      </c>
      <c r="B119" s="106" t="s">
        <v>428</v>
      </c>
      <c r="C119" s="131" t="s">
        <v>426</v>
      </c>
      <c r="D119" s="103">
        <f t="shared" si="129"/>
        <v>16.278818059999999</v>
      </c>
      <c r="E119" s="103">
        <v>0</v>
      </c>
      <c r="F119" s="103">
        <v>0</v>
      </c>
      <c r="G119" s="94">
        <v>16.278818059999999</v>
      </c>
      <c r="H119" s="94">
        <v>0</v>
      </c>
      <c r="I119" s="103">
        <f t="shared" si="136"/>
        <v>6.4520503400000004</v>
      </c>
      <c r="J119" s="103">
        <v>0</v>
      </c>
      <c r="K119" s="103">
        <v>0</v>
      </c>
      <c r="L119" s="94">
        <v>6.4520503400000004</v>
      </c>
      <c r="M119" s="94">
        <v>0</v>
      </c>
      <c r="N119" s="94">
        <f t="shared" si="130"/>
        <v>-9.8267677199999994</v>
      </c>
      <c r="O119" s="94" t="s">
        <v>32</v>
      </c>
      <c r="P119" s="94">
        <f t="shared" si="131"/>
        <v>0</v>
      </c>
      <c r="Q119" s="94" t="s">
        <v>32</v>
      </c>
      <c r="R119" s="94">
        <f t="shared" si="132"/>
        <v>0</v>
      </c>
      <c r="S119" s="94" t="s">
        <v>32</v>
      </c>
      <c r="T119" s="94">
        <f t="shared" si="133"/>
        <v>-9.8267677199999994</v>
      </c>
      <c r="U119" s="94" t="s">
        <v>32</v>
      </c>
      <c r="V119" s="94">
        <f t="shared" si="134"/>
        <v>0</v>
      </c>
      <c r="W119" s="94" t="s">
        <v>32</v>
      </c>
      <c r="X119" s="94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15.75" x14ac:dyDescent="0.25">
      <c r="A120" s="80" t="s">
        <v>237</v>
      </c>
      <c r="B120" s="84" t="s">
        <v>151</v>
      </c>
      <c r="C120" s="81" t="s">
        <v>31</v>
      </c>
      <c r="D120" s="102">
        <f t="shared" si="129"/>
        <v>14.874121580000002</v>
      </c>
      <c r="E120" s="102">
        <f>SUM(E121:E128)</f>
        <v>0</v>
      </c>
      <c r="F120" s="102">
        <f>SUM(F121:F128)</f>
        <v>0</v>
      </c>
      <c r="G120" s="102">
        <f>SUM(G121:G128)</f>
        <v>14.874121580000002</v>
      </c>
      <c r="H120" s="92">
        <f>SUM(H121:H128)</f>
        <v>0</v>
      </c>
      <c r="I120" s="102">
        <f>SUM(J120:M120)</f>
        <v>6.412613630000001</v>
      </c>
      <c r="J120" s="102">
        <f>SUM(J121:J128)</f>
        <v>0</v>
      </c>
      <c r="K120" s="102">
        <f>SUM(K121:K128)</f>
        <v>0</v>
      </c>
      <c r="L120" s="102">
        <f>SUM(L121:L128)</f>
        <v>6.412613630000001</v>
      </c>
      <c r="M120" s="92">
        <f>SUM(M121:M128)</f>
        <v>0</v>
      </c>
      <c r="N120" s="92">
        <f t="shared" si="130"/>
        <v>-8.4615079500000014</v>
      </c>
      <c r="O120" s="92" t="s">
        <v>32</v>
      </c>
      <c r="P120" s="92">
        <f t="shared" si="131"/>
        <v>0</v>
      </c>
      <c r="Q120" s="92" t="s">
        <v>32</v>
      </c>
      <c r="R120" s="92">
        <f t="shared" si="132"/>
        <v>0</v>
      </c>
      <c r="S120" s="92" t="s">
        <v>32</v>
      </c>
      <c r="T120" s="92">
        <f t="shared" si="133"/>
        <v>-8.4615079500000014</v>
      </c>
      <c r="U120" s="92" t="s">
        <v>32</v>
      </c>
      <c r="V120" s="92">
        <f t="shared" si="134"/>
        <v>0</v>
      </c>
      <c r="W120" s="92" t="s">
        <v>32</v>
      </c>
      <c r="X120" s="92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s="59" customFormat="1" ht="47.25" x14ac:dyDescent="0.25">
      <c r="A121" s="132" t="s">
        <v>237</v>
      </c>
      <c r="B121" s="107" t="s">
        <v>329</v>
      </c>
      <c r="C121" s="133" t="s">
        <v>330</v>
      </c>
      <c r="D121" s="103">
        <f t="shared" si="129"/>
        <v>2.10333894</v>
      </c>
      <c r="E121" s="103">
        <v>0</v>
      </c>
      <c r="F121" s="103">
        <v>0</v>
      </c>
      <c r="G121" s="101">
        <v>2.10333894</v>
      </c>
      <c r="H121" s="94">
        <v>0</v>
      </c>
      <c r="I121" s="103">
        <f t="shared" si="136"/>
        <v>2.3612593300000002</v>
      </c>
      <c r="J121" s="103">
        <v>0</v>
      </c>
      <c r="K121" s="103">
        <v>0</v>
      </c>
      <c r="L121" s="103">
        <v>2.3612593300000002</v>
      </c>
      <c r="M121" s="94">
        <v>0</v>
      </c>
      <c r="N121" s="94">
        <f t="shared" si="130"/>
        <v>0.25792039000000022</v>
      </c>
      <c r="O121" s="94" t="s">
        <v>32</v>
      </c>
      <c r="P121" s="94">
        <f t="shared" si="131"/>
        <v>0</v>
      </c>
      <c r="Q121" s="94" t="s">
        <v>32</v>
      </c>
      <c r="R121" s="94">
        <f t="shared" si="132"/>
        <v>0</v>
      </c>
      <c r="S121" s="94" t="s">
        <v>32</v>
      </c>
      <c r="T121" s="94">
        <f t="shared" si="133"/>
        <v>0.25792039000000022</v>
      </c>
      <c r="U121" s="94" t="s">
        <v>32</v>
      </c>
      <c r="V121" s="94">
        <f t="shared" si="134"/>
        <v>0</v>
      </c>
      <c r="W121" s="94" t="s">
        <v>32</v>
      </c>
      <c r="X121" s="94" t="s">
        <v>32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</row>
    <row r="122" spans="1:1025" s="59" customFormat="1" ht="63" x14ac:dyDescent="0.25">
      <c r="A122" s="121" t="s">
        <v>237</v>
      </c>
      <c r="B122" s="117" t="s">
        <v>429</v>
      </c>
      <c r="C122" s="131" t="s">
        <v>430</v>
      </c>
      <c r="D122" s="103">
        <f t="shared" ref="D122:D126" si="177">SUM(E122:H122)</f>
        <v>2.1085441700000001</v>
      </c>
      <c r="E122" s="103">
        <v>0</v>
      </c>
      <c r="F122" s="103">
        <v>0</v>
      </c>
      <c r="G122" s="94">
        <v>2.1085441700000001</v>
      </c>
      <c r="H122" s="94">
        <v>0</v>
      </c>
      <c r="I122" s="103">
        <f t="shared" ref="I122:I126" si="178">SUM(J122:M122)</f>
        <v>1.0461641400000001</v>
      </c>
      <c r="J122" s="103">
        <v>0</v>
      </c>
      <c r="K122" s="103">
        <v>0</v>
      </c>
      <c r="L122" s="103">
        <v>1.0461641400000001</v>
      </c>
      <c r="M122" s="94">
        <v>0</v>
      </c>
      <c r="N122" s="94">
        <f t="shared" ref="N122:N126" si="179">I122-D122</f>
        <v>-1.0623800299999999</v>
      </c>
      <c r="O122" s="94" t="s">
        <v>32</v>
      </c>
      <c r="P122" s="94">
        <f t="shared" ref="P122:P126" si="180">J122-E122</f>
        <v>0</v>
      </c>
      <c r="Q122" s="94" t="s">
        <v>32</v>
      </c>
      <c r="R122" s="94">
        <f t="shared" ref="R122:R126" si="181">K122-F122</f>
        <v>0</v>
      </c>
      <c r="S122" s="94" t="s">
        <v>32</v>
      </c>
      <c r="T122" s="94">
        <f t="shared" ref="T122:T126" si="182">L122-G122</f>
        <v>-1.0623800299999999</v>
      </c>
      <c r="U122" s="94" t="s">
        <v>32</v>
      </c>
      <c r="V122" s="94">
        <f t="shared" ref="V122:V126" si="183">M122-H122</f>
        <v>0</v>
      </c>
      <c r="W122" s="94" t="s">
        <v>32</v>
      </c>
      <c r="X122" s="94" t="s">
        <v>32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</row>
    <row r="123" spans="1:1025" s="59" customFormat="1" ht="31.5" x14ac:dyDescent="0.25">
      <c r="A123" s="121" t="s">
        <v>237</v>
      </c>
      <c r="B123" s="117" t="s">
        <v>431</v>
      </c>
      <c r="C123" s="131" t="s">
        <v>432</v>
      </c>
      <c r="D123" s="103">
        <f t="shared" si="177"/>
        <v>3.3527795999999999</v>
      </c>
      <c r="E123" s="103">
        <v>0</v>
      </c>
      <c r="F123" s="103">
        <v>0</v>
      </c>
      <c r="G123" s="94">
        <v>3.3527795999999999</v>
      </c>
      <c r="H123" s="94">
        <v>0</v>
      </c>
      <c r="I123" s="103">
        <f t="shared" si="178"/>
        <v>0.50639999999999996</v>
      </c>
      <c r="J123" s="103">
        <v>0</v>
      </c>
      <c r="K123" s="103">
        <v>0</v>
      </c>
      <c r="L123" s="103">
        <v>0.50639999999999996</v>
      </c>
      <c r="M123" s="94">
        <v>0</v>
      </c>
      <c r="N123" s="94">
        <f t="shared" si="179"/>
        <v>-2.8463795999999997</v>
      </c>
      <c r="O123" s="94" t="s">
        <v>32</v>
      </c>
      <c r="P123" s="94">
        <f t="shared" si="180"/>
        <v>0</v>
      </c>
      <c r="Q123" s="94" t="s">
        <v>32</v>
      </c>
      <c r="R123" s="94">
        <f t="shared" si="181"/>
        <v>0</v>
      </c>
      <c r="S123" s="94" t="s">
        <v>32</v>
      </c>
      <c r="T123" s="94">
        <f t="shared" si="182"/>
        <v>-2.8463795999999997</v>
      </c>
      <c r="U123" s="94" t="s">
        <v>32</v>
      </c>
      <c r="V123" s="94">
        <f t="shared" si="183"/>
        <v>0</v>
      </c>
      <c r="W123" s="94" t="s">
        <v>32</v>
      </c>
      <c r="X123" s="94" t="s">
        <v>32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</row>
    <row r="124" spans="1:1025" s="59" customFormat="1" ht="31.5" x14ac:dyDescent="0.25">
      <c r="A124" s="121" t="s">
        <v>237</v>
      </c>
      <c r="B124" s="117" t="s">
        <v>433</v>
      </c>
      <c r="C124" s="131" t="s">
        <v>434</v>
      </c>
      <c r="D124" s="103">
        <f t="shared" si="177"/>
        <v>0.53570375999999997</v>
      </c>
      <c r="E124" s="103">
        <v>0</v>
      </c>
      <c r="F124" s="103">
        <v>0</v>
      </c>
      <c r="G124" s="94">
        <v>0.53570375999999997</v>
      </c>
      <c r="H124" s="94">
        <v>0</v>
      </c>
      <c r="I124" s="103">
        <f t="shared" si="178"/>
        <v>0.50238508000000004</v>
      </c>
      <c r="J124" s="103">
        <v>0</v>
      </c>
      <c r="K124" s="103">
        <v>0</v>
      </c>
      <c r="L124" s="103">
        <v>0.50238508000000004</v>
      </c>
      <c r="M124" s="94">
        <v>0</v>
      </c>
      <c r="N124" s="94">
        <f t="shared" si="179"/>
        <v>-3.3318679999999934E-2</v>
      </c>
      <c r="O124" s="94" t="s">
        <v>32</v>
      </c>
      <c r="P124" s="94">
        <f t="shared" si="180"/>
        <v>0</v>
      </c>
      <c r="Q124" s="94" t="s">
        <v>32</v>
      </c>
      <c r="R124" s="94">
        <f t="shared" si="181"/>
        <v>0</v>
      </c>
      <c r="S124" s="94" t="s">
        <v>32</v>
      </c>
      <c r="T124" s="94">
        <f t="shared" si="182"/>
        <v>-3.3318679999999934E-2</v>
      </c>
      <c r="U124" s="94" t="s">
        <v>32</v>
      </c>
      <c r="V124" s="94">
        <f t="shared" si="183"/>
        <v>0</v>
      </c>
      <c r="W124" s="94" t="s">
        <v>32</v>
      </c>
      <c r="X124" s="94" t="s">
        <v>32</v>
      </c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</row>
    <row r="125" spans="1:1025" s="59" customFormat="1" ht="63" x14ac:dyDescent="0.25">
      <c r="A125" s="121" t="s">
        <v>237</v>
      </c>
      <c r="B125" s="117" t="s">
        <v>435</v>
      </c>
      <c r="C125" s="131" t="s">
        <v>436</v>
      </c>
      <c r="D125" s="103">
        <f t="shared" si="177"/>
        <v>2.1085441700000001</v>
      </c>
      <c r="E125" s="103">
        <v>0</v>
      </c>
      <c r="F125" s="103">
        <v>0</v>
      </c>
      <c r="G125" s="94">
        <v>2.1085441700000001</v>
      </c>
      <c r="H125" s="94">
        <v>0</v>
      </c>
      <c r="I125" s="103">
        <f t="shared" si="178"/>
        <v>0.112</v>
      </c>
      <c r="J125" s="103">
        <v>0</v>
      </c>
      <c r="K125" s="103">
        <v>0</v>
      </c>
      <c r="L125" s="103">
        <v>0.112</v>
      </c>
      <c r="M125" s="94">
        <v>0</v>
      </c>
      <c r="N125" s="94">
        <f t="shared" si="179"/>
        <v>-1.99654417</v>
      </c>
      <c r="O125" s="94" t="s">
        <v>32</v>
      </c>
      <c r="P125" s="94">
        <f t="shared" si="180"/>
        <v>0</v>
      </c>
      <c r="Q125" s="94" t="s">
        <v>32</v>
      </c>
      <c r="R125" s="94">
        <f t="shared" si="181"/>
        <v>0</v>
      </c>
      <c r="S125" s="94" t="s">
        <v>32</v>
      </c>
      <c r="T125" s="94">
        <f t="shared" si="182"/>
        <v>-1.99654417</v>
      </c>
      <c r="U125" s="94" t="s">
        <v>32</v>
      </c>
      <c r="V125" s="94">
        <f t="shared" si="183"/>
        <v>0</v>
      </c>
      <c r="W125" s="94" t="s">
        <v>32</v>
      </c>
      <c r="X125" s="94" t="s">
        <v>32</v>
      </c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</row>
    <row r="126" spans="1:1025" s="59" customFormat="1" ht="47.25" x14ac:dyDescent="0.25">
      <c r="A126" s="121" t="s">
        <v>237</v>
      </c>
      <c r="B126" s="117" t="s">
        <v>437</v>
      </c>
      <c r="C126" s="131" t="s">
        <v>438</v>
      </c>
      <c r="D126" s="103">
        <f t="shared" si="177"/>
        <v>1.25612418</v>
      </c>
      <c r="E126" s="103">
        <v>0</v>
      </c>
      <c r="F126" s="103">
        <v>0</v>
      </c>
      <c r="G126" s="94">
        <v>1.25612418</v>
      </c>
      <c r="H126" s="94">
        <v>0</v>
      </c>
      <c r="I126" s="103">
        <f t="shared" si="178"/>
        <v>0</v>
      </c>
      <c r="J126" s="103">
        <v>0</v>
      </c>
      <c r="K126" s="103">
        <v>0</v>
      </c>
      <c r="L126" s="103">
        <v>0</v>
      </c>
      <c r="M126" s="94">
        <v>0</v>
      </c>
      <c r="N126" s="94">
        <f t="shared" si="179"/>
        <v>-1.25612418</v>
      </c>
      <c r="O126" s="94" t="s">
        <v>32</v>
      </c>
      <c r="P126" s="94">
        <f t="shared" si="180"/>
        <v>0</v>
      </c>
      <c r="Q126" s="94" t="s">
        <v>32</v>
      </c>
      <c r="R126" s="94">
        <f t="shared" si="181"/>
        <v>0</v>
      </c>
      <c r="S126" s="94" t="s">
        <v>32</v>
      </c>
      <c r="T126" s="94">
        <f t="shared" si="182"/>
        <v>-1.25612418</v>
      </c>
      <c r="U126" s="94" t="s">
        <v>32</v>
      </c>
      <c r="V126" s="94">
        <f t="shared" si="183"/>
        <v>0</v>
      </c>
      <c r="W126" s="94" t="s">
        <v>32</v>
      </c>
      <c r="X126" s="94" t="s">
        <v>32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</row>
    <row r="127" spans="1:1025" s="59" customFormat="1" ht="31.5" x14ac:dyDescent="0.25">
      <c r="A127" s="121" t="s">
        <v>237</v>
      </c>
      <c r="B127" s="117" t="s">
        <v>439</v>
      </c>
      <c r="C127" s="131" t="s">
        <v>440</v>
      </c>
      <c r="D127" s="103">
        <f t="shared" si="129"/>
        <v>1.5879596600000001</v>
      </c>
      <c r="E127" s="103">
        <v>0</v>
      </c>
      <c r="F127" s="103">
        <v>0</v>
      </c>
      <c r="G127" s="94">
        <v>1.5879596600000001</v>
      </c>
      <c r="H127" s="94">
        <v>0</v>
      </c>
      <c r="I127" s="103">
        <f t="shared" si="136"/>
        <v>1.6604050800000001</v>
      </c>
      <c r="J127" s="103">
        <v>0</v>
      </c>
      <c r="K127" s="103">
        <v>0</v>
      </c>
      <c r="L127" s="103">
        <v>1.6604050800000001</v>
      </c>
      <c r="M127" s="94">
        <v>0</v>
      </c>
      <c r="N127" s="94">
        <f t="shared" si="130"/>
        <v>7.2445419999999983E-2</v>
      </c>
      <c r="O127" s="94" t="s">
        <v>32</v>
      </c>
      <c r="P127" s="94">
        <f t="shared" si="131"/>
        <v>0</v>
      </c>
      <c r="Q127" s="94" t="s">
        <v>32</v>
      </c>
      <c r="R127" s="94">
        <f t="shared" si="132"/>
        <v>0</v>
      </c>
      <c r="S127" s="94" t="s">
        <v>32</v>
      </c>
      <c r="T127" s="94">
        <f t="shared" si="133"/>
        <v>7.2445419999999983E-2</v>
      </c>
      <c r="U127" s="94" t="s">
        <v>32</v>
      </c>
      <c r="V127" s="94">
        <f t="shared" si="134"/>
        <v>0</v>
      </c>
      <c r="W127" s="94" t="s">
        <v>32</v>
      </c>
      <c r="X127" s="94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s="59" customFormat="1" ht="31.5" x14ac:dyDescent="0.25">
      <c r="A128" s="121" t="s">
        <v>237</v>
      </c>
      <c r="B128" s="117" t="s">
        <v>441</v>
      </c>
      <c r="C128" s="131" t="s">
        <v>442</v>
      </c>
      <c r="D128" s="103">
        <f t="shared" si="129"/>
        <v>1.8211271</v>
      </c>
      <c r="E128" s="103">
        <v>0</v>
      </c>
      <c r="F128" s="103">
        <v>0</v>
      </c>
      <c r="G128" s="94">
        <v>1.8211271</v>
      </c>
      <c r="H128" s="94">
        <v>0</v>
      </c>
      <c r="I128" s="103">
        <f t="shared" si="136"/>
        <v>0.224</v>
      </c>
      <c r="J128" s="103">
        <v>0</v>
      </c>
      <c r="K128" s="103">
        <v>0</v>
      </c>
      <c r="L128" s="103">
        <v>0.224</v>
      </c>
      <c r="M128" s="94">
        <v>0</v>
      </c>
      <c r="N128" s="94">
        <f t="shared" si="130"/>
        <v>-1.5971271</v>
      </c>
      <c r="O128" s="94" t="s">
        <v>32</v>
      </c>
      <c r="P128" s="94">
        <f t="shared" si="131"/>
        <v>0</v>
      </c>
      <c r="Q128" s="94" t="s">
        <v>32</v>
      </c>
      <c r="R128" s="94">
        <f t="shared" si="132"/>
        <v>0</v>
      </c>
      <c r="S128" s="94" t="s">
        <v>32</v>
      </c>
      <c r="T128" s="94">
        <f t="shared" si="133"/>
        <v>-1.5971271</v>
      </c>
      <c r="U128" s="94" t="s">
        <v>32</v>
      </c>
      <c r="V128" s="94">
        <f t="shared" si="134"/>
        <v>0</v>
      </c>
      <c r="W128" s="94" t="s">
        <v>32</v>
      </c>
      <c r="X128" s="94" t="s">
        <v>32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</row>
    <row r="129" spans="1:1025" x14ac:dyDescent="0.2">
      <c r="A129" s="80" t="s">
        <v>246</v>
      </c>
      <c r="B129" s="84" t="s">
        <v>157</v>
      </c>
      <c r="C129" s="81" t="s">
        <v>31</v>
      </c>
      <c r="D129" s="102">
        <f t="shared" ref="D129" si="184">SUM(E129:H129)</f>
        <v>2.2828414399999999</v>
      </c>
      <c r="E129" s="102">
        <f t="shared" ref="E129:F129" si="185">E130</f>
        <v>0</v>
      </c>
      <c r="F129" s="102">
        <f t="shared" si="185"/>
        <v>0</v>
      </c>
      <c r="G129" s="102">
        <f>G130</f>
        <v>2.2828414399999999</v>
      </c>
      <c r="H129" s="92">
        <v>0</v>
      </c>
      <c r="I129" s="102">
        <f t="shared" ref="I129" si="186">SUM(J129:M129)</f>
        <v>2.8697746300000002</v>
      </c>
      <c r="J129" s="102">
        <v>0</v>
      </c>
      <c r="K129" s="102">
        <f t="shared" ref="K129:L129" si="187">K130</f>
        <v>0</v>
      </c>
      <c r="L129" s="102">
        <f t="shared" si="187"/>
        <v>2.8697746300000002</v>
      </c>
      <c r="M129" s="102">
        <f>M130</f>
        <v>0</v>
      </c>
      <c r="N129" s="92">
        <f t="shared" ref="N129" si="188">I129-D129</f>
        <v>0.58693319000000033</v>
      </c>
      <c r="O129" s="92" t="s">
        <v>32</v>
      </c>
      <c r="P129" s="92">
        <f t="shared" ref="P129" si="189">J129-E129</f>
        <v>0</v>
      </c>
      <c r="Q129" s="92" t="s">
        <v>32</v>
      </c>
      <c r="R129" s="92">
        <f t="shared" ref="R129" si="190">K129-F129</f>
        <v>0</v>
      </c>
      <c r="S129" s="92" t="s">
        <v>32</v>
      </c>
      <c r="T129" s="92">
        <f t="shared" ref="T129" si="191">L129-G129</f>
        <v>0.58693319000000033</v>
      </c>
      <c r="U129" s="92" t="s">
        <v>32</v>
      </c>
      <c r="V129" s="92">
        <f t="shared" ref="V129" si="192">M129-H129</f>
        <v>0</v>
      </c>
      <c r="W129" s="92" t="s">
        <v>32</v>
      </c>
      <c r="X129" s="92" t="s">
        <v>32</v>
      </c>
    </row>
    <row r="130" spans="1:1025" ht="31.5" x14ac:dyDescent="0.2">
      <c r="A130" s="134" t="s">
        <v>246</v>
      </c>
      <c r="B130" s="135" t="s">
        <v>461</v>
      </c>
      <c r="C130" s="131" t="s">
        <v>443</v>
      </c>
      <c r="D130" s="103">
        <f t="shared" si="129"/>
        <v>2.2828414399999999</v>
      </c>
      <c r="E130" s="103">
        <v>0</v>
      </c>
      <c r="F130" s="103">
        <v>0</v>
      </c>
      <c r="G130" s="137">
        <v>2.2828414399999999</v>
      </c>
      <c r="H130" s="94">
        <v>0</v>
      </c>
      <c r="I130" s="103">
        <f t="shared" si="136"/>
        <v>2.8697746300000002</v>
      </c>
      <c r="J130" s="103">
        <v>0</v>
      </c>
      <c r="K130" s="103">
        <v>0</v>
      </c>
      <c r="L130" s="103">
        <v>2.8697746300000002</v>
      </c>
      <c r="M130" s="94">
        <v>0</v>
      </c>
      <c r="N130" s="94">
        <f t="shared" si="130"/>
        <v>0.58693319000000033</v>
      </c>
      <c r="O130" s="94" t="s">
        <v>32</v>
      </c>
      <c r="P130" s="94">
        <f t="shared" si="131"/>
        <v>0</v>
      </c>
      <c r="Q130" s="94" t="s">
        <v>32</v>
      </c>
      <c r="R130" s="94">
        <f t="shared" si="132"/>
        <v>0</v>
      </c>
      <c r="S130" s="94" t="s">
        <v>32</v>
      </c>
      <c r="T130" s="94">
        <f t="shared" si="133"/>
        <v>0.58693319000000033</v>
      </c>
      <c r="U130" s="94" t="s">
        <v>32</v>
      </c>
      <c r="V130" s="94">
        <f t="shared" si="134"/>
        <v>0</v>
      </c>
      <c r="W130" s="94" t="s">
        <v>32</v>
      </c>
      <c r="X130" s="94" t="s">
        <v>32</v>
      </c>
    </row>
    <row r="131" spans="1:1025" ht="25.5" x14ac:dyDescent="0.2">
      <c r="A131" s="80" t="s">
        <v>115</v>
      </c>
      <c r="B131" s="81" t="s">
        <v>116</v>
      </c>
      <c r="C131" s="81" t="s">
        <v>31</v>
      </c>
      <c r="D131" s="102">
        <f t="shared" si="129"/>
        <v>0</v>
      </c>
      <c r="E131" s="102">
        <v>0</v>
      </c>
      <c r="F131" s="102">
        <v>0</v>
      </c>
      <c r="G131" s="102">
        <v>0</v>
      </c>
      <c r="H131" s="92">
        <v>0</v>
      </c>
      <c r="I131" s="102">
        <f t="shared" si="136"/>
        <v>0</v>
      </c>
      <c r="J131" s="102">
        <v>0</v>
      </c>
      <c r="K131" s="102">
        <v>0</v>
      </c>
      <c r="L131" s="102">
        <v>0</v>
      </c>
      <c r="M131" s="92">
        <v>0</v>
      </c>
      <c r="N131" s="92">
        <f t="shared" si="130"/>
        <v>0</v>
      </c>
      <c r="O131" s="92" t="s">
        <v>32</v>
      </c>
      <c r="P131" s="92">
        <f t="shared" si="131"/>
        <v>0</v>
      </c>
      <c r="Q131" s="92" t="s">
        <v>32</v>
      </c>
      <c r="R131" s="92">
        <f t="shared" si="132"/>
        <v>0</v>
      </c>
      <c r="S131" s="92" t="s">
        <v>32</v>
      </c>
      <c r="T131" s="92">
        <f t="shared" si="133"/>
        <v>0</v>
      </c>
      <c r="U131" s="92" t="s">
        <v>32</v>
      </c>
      <c r="V131" s="92">
        <f t="shared" si="134"/>
        <v>0</v>
      </c>
      <c r="W131" s="92" t="s">
        <v>32</v>
      </c>
      <c r="X131" s="92" t="s">
        <v>32</v>
      </c>
    </row>
    <row r="132" spans="1:1025" ht="25.5" x14ac:dyDescent="0.2">
      <c r="A132" s="80" t="s">
        <v>117</v>
      </c>
      <c r="B132" s="81" t="s">
        <v>118</v>
      </c>
      <c r="C132" s="81" t="s">
        <v>31</v>
      </c>
      <c r="D132" s="102">
        <f>SUM(E132:H132)</f>
        <v>31.909589799999999</v>
      </c>
      <c r="E132" s="102">
        <f>SUM(E133,E136)</f>
        <v>0</v>
      </c>
      <c r="F132" s="102">
        <f>SUM(F133,F136)</f>
        <v>0</v>
      </c>
      <c r="G132" s="102">
        <f>SUM(G133,G136,G142)</f>
        <v>31.909589799999999</v>
      </c>
      <c r="H132" s="92">
        <f>SUM(H133,H136)</f>
        <v>0</v>
      </c>
      <c r="I132" s="102">
        <f t="shared" si="136"/>
        <v>17.732379999999999</v>
      </c>
      <c r="J132" s="102">
        <f>SUM(J133,J136)</f>
        <v>0</v>
      </c>
      <c r="K132" s="102">
        <f>SUM(K133,K136)</f>
        <v>0</v>
      </c>
      <c r="L132" s="102">
        <f>SUM(L133,L136,L142)</f>
        <v>17.732379999999999</v>
      </c>
      <c r="M132" s="92">
        <f>SUM(M133,M136,M142)</f>
        <v>0</v>
      </c>
      <c r="N132" s="92">
        <f t="shared" si="130"/>
        <v>-14.1772098</v>
      </c>
      <c r="O132" s="92" t="s">
        <v>32</v>
      </c>
      <c r="P132" s="92">
        <f t="shared" si="131"/>
        <v>0</v>
      </c>
      <c r="Q132" s="92" t="s">
        <v>32</v>
      </c>
      <c r="R132" s="92">
        <f t="shared" si="132"/>
        <v>0</v>
      </c>
      <c r="S132" s="92" t="s">
        <v>32</v>
      </c>
      <c r="T132" s="92">
        <f t="shared" si="133"/>
        <v>-14.1772098</v>
      </c>
      <c r="U132" s="92" t="s">
        <v>32</v>
      </c>
      <c r="V132" s="92">
        <f t="shared" si="134"/>
        <v>0</v>
      </c>
      <c r="W132" s="92" t="s">
        <v>32</v>
      </c>
      <c r="X132" s="92" t="s">
        <v>32</v>
      </c>
    </row>
    <row r="133" spans="1:1025" s="59" customFormat="1" ht="15.75" x14ac:dyDescent="0.25">
      <c r="A133" s="80" t="s">
        <v>249</v>
      </c>
      <c r="B133" s="81" t="s">
        <v>123</v>
      </c>
      <c r="C133" s="81" t="s">
        <v>31</v>
      </c>
      <c r="D133" s="102">
        <f t="shared" si="129"/>
        <v>12.832799999999999</v>
      </c>
      <c r="E133" s="102">
        <f>SUM(E134:E135)</f>
        <v>0</v>
      </c>
      <c r="F133" s="102">
        <f>SUM(F134:F135)</f>
        <v>0</v>
      </c>
      <c r="G133" s="102">
        <f>SUM(G134:G135)</f>
        <v>12.832799999999999</v>
      </c>
      <c r="H133" s="92">
        <f>SUM(H134:H135)</f>
        <v>0</v>
      </c>
      <c r="I133" s="102">
        <f t="shared" si="136"/>
        <v>0.20244000000000001</v>
      </c>
      <c r="J133" s="102">
        <f>SUM(J134:J135)</f>
        <v>0</v>
      </c>
      <c r="K133" s="102">
        <f>SUM(K134:K135)</f>
        <v>0</v>
      </c>
      <c r="L133" s="102">
        <f>SUM(L134:L135)</f>
        <v>0.20244000000000001</v>
      </c>
      <c r="M133" s="92">
        <f>SUM(M134:M135)</f>
        <v>0</v>
      </c>
      <c r="N133" s="92">
        <f t="shared" si="130"/>
        <v>-12.63036</v>
      </c>
      <c r="O133" s="92" t="s">
        <v>32</v>
      </c>
      <c r="P133" s="92">
        <f t="shared" si="131"/>
        <v>0</v>
      </c>
      <c r="Q133" s="92" t="s">
        <v>32</v>
      </c>
      <c r="R133" s="92">
        <f t="shared" si="132"/>
        <v>0</v>
      </c>
      <c r="S133" s="92" t="s">
        <v>32</v>
      </c>
      <c r="T133" s="92">
        <f t="shared" si="133"/>
        <v>-12.63036</v>
      </c>
      <c r="U133" s="92" t="s">
        <v>32</v>
      </c>
      <c r="V133" s="92">
        <f t="shared" si="134"/>
        <v>0</v>
      </c>
      <c r="W133" s="92" t="s">
        <v>32</v>
      </c>
      <c r="X133" s="92" t="s">
        <v>32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</row>
    <row r="134" spans="1:1025" ht="47.25" x14ac:dyDescent="0.2">
      <c r="A134" s="121" t="s">
        <v>249</v>
      </c>
      <c r="B134" s="136" t="s">
        <v>444</v>
      </c>
      <c r="C134" s="131" t="s">
        <v>445</v>
      </c>
      <c r="D134" s="103">
        <f t="shared" si="129"/>
        <v>12.6</v>
      </c>
      <c r="E134" s="103">
        <v>0</v>
      </c>
      <c r="F134" s="103">
        <v>0</v>
      </c>
      <c r="G134" s="137">
        <v>12.6</v>
      </c>
      <c r="H134" s="94">
        <v>0</v>
      </c>
      <c r="I134" s="103">
        <f t="shared" si="136"/>
        <v>0</v>
      </c>
      <c r="J134" s="103">
        <v>0</v>
      </c>
      <c r="K134" s="103">
        <v>0</v>
      </c>
      <c r="L134" s="103">
        <v>0</v>
      </c>
      <c r="M134" s="94">
        <v>0</v>
      </c>
      <c r="N134" s="94">
        <f t="shared" si="130"/>
        <v>-12.6</v>
      </c>
      <c r="O134" s="94" t="s">
        <v>32</v>
      </c>
      <c r="P134" s="94">
        <f t="shared" si="131"/>
        <v>0</v>
      </c>
      <c r="Q134" s="94" t="s">
        <v>32</v>
      </c>
      <c r="R134" s="94">
        <f t="shared" si="132"/>
        <v>0</v>
      </c>
      <c r="S134" s="94" t="s">
        <v>32</v>
      </c>
      <c r="T134" s="94">
        <f t="shared" si="133"/>
        <v>-12.6</v>
      </c>
      <c r="U134" s="94" t="s">
        <v>32</v>
      </c>
      <c r="V134" s="94">
        <f t="shared" si="134"/>
        <v>0</v>
      </c>
      <c r="W134" s="94" t="s">
        <v>32</v>
      </c>
      <c r="X134" s="94" t="s">
        <v>32</v>
      </c>
    </row>
    <row r="135" spans="1:1025" s="59" customFormat="1" ht="31.5" x14ac:dyDescent="0.25">
      <c r="A135" s="121" t="s">
        <v>249</v>
      </c>
      <c r="B135" s="136" t="s">
        <v>446</v>
      </c>
      <c r="C135" s="131" t="s">
        <v>447</v>
      </c>
      <c r="D135" s="103">
        <f t="shared" si="129"/>
        <v>0.23280000000000001</v>
      </c>
      <c r="E135" s="103">
        <v>0</v>
      </c>
      <c r="F135" s="103">
        <v>0</v>
      </c>
      <c r="G135" s="137">
        <v>0.23280000000000001</v>
      </c>
      <c r="H135" s="94">
        <v>0</v>
      </c>
      <c r="I135" s="103">
        <f t="shared" si="136"/>
        <v>0.20244000000000001</v>
      </c>
      <c r="J135" s="103">
        <v>0</v>
      </c>
      <c r="K135" s="103">
        <v>0</v>
      </c>
      <c r="L135" s="103">
        <v>0.20244000000000001</v>
      </c>
      <c r="M135" s="94">
        <v>0</v>
      </c>
      <c r="N135" s="94">
        <f t="shared" si="130"/>
        <v>-3.0359999999999998E-2</v>
      </c>
      <c r="O135" s="94" t="s">
        <v>32</v>
      </c>
      <c r="P135" s="94">
        <f t="shared" si="131"/>
        <v>0</v>
      </c>
      <c r="Q135" s="94" t="s">
        <v>32</v>
      </c>
      <c r="R135" s="94">
        <f t="shared" si="132"/>
        <v>0</v>
      </c>
      <c r="S135" s="94" t="s">
        <v>32</v>
      </c>
      <c r="T135" s="94">
        <f t="shared" si="133"/>
        <v>-3.0359999999999998E-2</v>
      </c>
      <c r="U135" s="94" t="s">
        <v>32</v>
      </c>
      <c r="V135" s="94">
        <f t="shared" si="134"/>
        <v>0</v>
      </c>
      <c r="W135" s="94" t="s">
        <v>32</v>
      </c>
      <c r="X135" s="94" t="s">
        <v>32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x14ac:dyDescent="0.2">
      <c r="A136" s="80" t="s">
        <v>274</v>
      </c>
      <c r="B136" s="81" t="s">
        <v>151</v>
      </c>
      <c r="C136" s="81" t="s">
        <v>31</v>
      </c>
      <c r="D136" s="102">
        <f t="shared" si="129"/>
        <v>2.5439898000000003</v>
      </c>
      <c r="E136" s="102">
        <f>SUM(E137:E141)</f>
        <v>0</v>
      </c>
      <c r="F136" s="102">
        <f>SUM(F137:F141)</f>
        <v>0</v>
      </c>
      <c r="G136" s="102">
        <f>SUM(G137:G141)</f>
        <v>2.5439898000000003</v>
      </c>
      <c r="H136" s="92">
        <f>SUM(H137:H141)</f>
        <v>0</v>
      </c>
      <c r="I136" s="102">
        <f>SUM(J136:M136)</f>
        <v>1.0275000000000001</v>
      </c>
      <c r="J136" s="102">
        <f>SUM(J137:J141)</f>
        <v>0</v>
      </c>
      <c r="K136" s="102">
        <f>SUM(K137:K141)</f>
        <v>0</v>
      </c>
      <c r="L136" s="102">
        <f>SUM(L137:L141)</f>
        <v>1.0275000000000001</v>
      </c>
      <c r="M136" s="92">
        <f>SUM(M137:M141)</f>
        <v>0</v>
      </c>
      <c r="N136" s="92">
        <f>I136-D136</f>
        <v>-1.5164898000000002</v>
      </c>
      <c r="O136" s="92" t="s">
        <v>32</v>
      </c>
      <c r="P136" s="92">
        <f t="shared" si="131"/>
        <v>0</v>
      </c>
      <c r="Q136" s="92" t="s">
        <v>32</v>
      </c>
      <c r="R136" s="92">
        <f t="shared" si="132"/>
        <v>0</v>
      </c>
      <c r="S136" s="92" t="s">
        <v>32</v>
      </c>
      <c r="T136" s="92">
        <f t="shared" si="133"/>
        <v>-1.5164898000000002</v>
      </c>
      <c r="U136" s="92" t="s">
        <v>32</v>
      </c>
      <c r="V136" s="92">
        <f t="shared" si="134"/>
        <v>0</v>
      </c>
      <c r="W136" s="92" t="s">
        <v>32</v>
      </c>
      <c r="X136" s="92" t="s">
        <v>32</v>
      </c>
    </row>
    <row r="137" spans="1:1025" ht="31.5" x14ac:dyDescent="0.2">
      <c r="A137" s="131" t="s">
        <v>274</v>
      </c>
      <c r="B137" s="106" t="s">
        <v>448</v>
      </c>
      <c r="C137" s="131" t="s">
        <v>449</v>
      </c>
      <c r="D137" s="103">
        <f t="shared" si="129"/>
        <v>0.93600000000000005</v>
      </c>
      <c r="E137" s="103">
        <v>0</v>
      </c>
      <c r="F137" s="103">
        <v>0</v>
      </c>
      <c r="G137" s="137">
        <v>0.93600000000000005</v>
      </c>
      <c r="H137" s="94">
        <v>0</v>
      </c>
      <c r="I137" s="103">
        <f t="shared" si="136"/>
        <v>1.0275000000000001</v>
      </c>
      <c r="J137" s="103">
        <v>0</v>
      </c>
      <c r="K137" s="103">
        <v>0</v>
      </c>
      <c r="L137" s="103">
        <v>1.0275000000000001</v>
      </c>
      <c r="M137" s="94">
        <v>0</v>
      </c>
      <c r="N137" s="94">
        <f t="shared" si="130"/>
        <v>9.1500000000000026E-2</v>
      </c>
      <c r="O137" s="94" t="s">
        <v>32</v>
      </c>
      <c r="P137" s="94">
        <f t="shared" si="131"/>
        <v>0</v>
      </c>
      <c r="Q137" s="94" t="s">
        <v>32</v>
      </c>
      <c r="R137" s="94">
        <f t="shared" si="132"/>
        <v>0</v>
      </c>
      <c r="S137" s="94" t="s">
        <v>32</v>
      </c>
      <c r="T137" s="94">
        <f t="shared" si="133"/>
        <v>9.1500000000000026E-2</v>
      </c>
      <c r="U137" s="94" t="s">
        <v>32</v>
      </c>
      <c r="V137" s="94">
        <f t="shared" si="134"/>
        <v>0</v>
      </c>
      <c r="W137" s="94" t="s">
        <v>32</v>
      </c>
      <c r="X137" s="94" t="s">
        <v>32</v>
      </c>
    </row>
    <row r="138" spans="1:1025" ht="31.5" x14ac:dyDescent="0.2">
      <c r="A138" s="131" t="s">
        <v>274</v>
      </c>
      <c r="B138" s="106" t="s">
        <v>450</v>
      </c>
      <c r="C138" s="131" t="s">
        <v>451</v>
      </c>
      <c r="D138" s="103">
        <f t="shared" si="129"/>
        <v>0.49189919999999998</v>
      </c>
      <c r="E138" s="103">
        <v>0</v>
      </c>
      <c r="F138" s="103">
        <v>0</v>
      </c>
      <c r="G138" s="137">
        <v>0.49189919999999998</v>
      </c>
      <c r="H138" s="94">
        <v>0</v>
      </c>
      <c r="I138" s="103">
        <f t="shared" si="136"/>
        <v>0</v>
      </c>
      <c r="J138" s="103">
        <v>0</v>
      </c>
      <c r="K138" s="103">
        <v>0</v>
      </c>
      <c r="L138" s="103">
        <v>0</v>
      </c>
      <c r="M138" s="94">
        <v>0</v>
      </c>
      <c r="N138" s="94">
        <f t="shared" si="130"/>
        <v>-0.49189919999999998</v>
      </c>
      <c r="O138" s="94" t="s">
        <v>32</v>
      </c>
      <c r="P138" s="94">
        <f t="shared" si="131"/>
        <v>0</v>
      </c>
      <c r="Q138" s="94" t="s">
        <v>32</v>
      </c>
      <c r="R138" s="94">
        <f t="shared" si="132"/>
        <v>0</v>
      </c>
      <c r="S138" s="94" t="s">
        <v>32</v>
      </c>
      <c r="T138" s="94">
        <f t="shared" si="133"/>
        <v>-0.49189919999999998</v>
      </c>
      <c r="U138" s="94" t="s">
        <v>32</v>
      </c>
      <c r="V138" s="94">
        <f t="shared" si="134"/>
        <v>0</v>
      </c>
      <c r="W138" s="94" t="s">
        <v>32</v>
      </c>
      <c r="X138" s="94" t="s">
        <v>32</v>
      </c>
    </row>
    <row r="139" spans="1:1025" ht="47.25" x14ac:dyDescent="0.2">
      <c r="A139" s="131" t="s">
        <v>274</v>
      </c>
      <c r="B139" s="106" t="s">
        <v>474</v>
      </c>
      <c r="C139" s="131" t="s">
        <v>452</v>
      </c>
      <c r="D139" s="103">
        <f t="shared" ref="D139:D140" si="193">SUM(E139:H139)</f>
        <v>0.78669239999999996</v>
      </c>
      <c r="E139" s="103">
        <v>0</v>
      </c>
      <c r="F139" s="103">
        <v>0</v>
      </c>
      <c r="G139" s="137">
        <v>0.78669239999999996</v>
      </c>
      <c r="H139" s="94">
        <v>0</v>
      </c>
      <c r="I139" s="103">
        <f t="shared" ref="I139:I140" si="194">SUM(J139:M139)</f>
        <v>0</v>
      </c>
      <c r="J139" s="103">
        <v>0</v>
      </c>
      <c r="K139" s="103">
        <v>0</v>
      </c>
      <c r="L139" s="103">
        <v>0</v>
      </c>
      <c r="M139" s="94">
        <v>0</v>
      </c>
      <c r="N139" s="94">
        <f t="shared" ref="N139:N140" si="195">I139-D139</f>
        <v>-0.78669239999999996</v>
      </c>
      <c r="O139" s="94" t="s">
        <v>32</v>
      </c>
      <c r="P139" s="94">
        <f t="shared" ref="P139:P140" si="196">J139-E139</f>
        <v>0</v>
      </c>
      <c r="Q139" s="94" t="s">
        <v>32</v>
      </c>
      <c r="R139" s="94">
        <f t="shared" ref="R139:R140" si="197">K139-F139</f>
        <v>0</v>
      </c>
      <c r="S139" s="94" t="s">
        <v>32</v>
      </c>
      <c r="T139" s="94">
        <f t="shared" ref="T139:T140" si="198">L139-G139</f>
        <v>-0.78669239999999996</v>
      </c>
      <c r="U139" s="94" t="s">
        <v>32</v>
      </c>
      <c r="V139" s="94">
        <f t="shared" ref="V139:V140" si="199">M139-H139</f>
        <v>0</v>
      </c>
      <c r="W139" s="94" t="s">
        <v>32</v>
      </c>
      <c r="X139" s="94" t="s">
        <v>32</v>
      </c>
    </row>
    <row r="140" spans="1:1025" ht="31.5" x14ac:dyDescent="0.2">
      <c r="A140" s="131" t="s">
        <v>274</v>
      </c>
      <c r="B140" s="106" t="s">
        <v>454</v>
      </c>
      <c r="C140" s="131" t="s">
        <v>453</v>
      </c>
      <c r="D140" s="103">
        <f t="shared" si="193"/>
        <v>0.18503820000000001</v>
      </c>
      <c r="E140" s="103">
        <v>0</v>
      </c>
      <c r="F140" s="103">
        <v>0</v>
      </c>
      <c r="G140" s="137">
        <v>0.18503820000000001</v>
      </c>
      <c r="H140" s="94">
        <v>0</v>
      </c>
      <c r="I140" s="103">
        <f t="shared" si="194"/>
        <v>0</v>
      </c>
      <c r="J140" s="103">
        <v>0</v>
      </c>
      <c r="K140" s="103">
        <v>0</v>
      </c>
      <c r="L140" s="103">
        <v>0</v>
      </c>
      <c r="M140" s="94">
        <v>0</v>
      </c>
      <c r="N140" s="94">
        <f t="shared" si="195"/>
        <v>-0.18503820000000001</v>
      </c>
      <c r="O140" s="94" t="s">
        <v>32</v>
      </c>
      <c r="P140" s="94">
        <f t="shared" si="196"/>
        <v>0</v>
      </c>
      <c r="Q140" s="94" t="s">
        <v>32</v>
      </c>
      <c r="R140" s="94">
        <f t="shared" si="197"/>
        <v>0</v>
      </c>
      <c r="S140" s="94" t="s">
        <v>32</v>
      </c>
      <c r="T140" s="94">
        <f t="shared" si="198"/>
        <v>-0.18503820000000001</v>
      </c>
      <c r="U140" s="94" t="s">
        <v>32</v>
      </c>
      <c r="V140" s="94">
        <f t="shared" si="199"/>
        <v>0</v>
      </c>
      <c r="W140" s="94" t="s">
        <v>32</v>
      </c>
      <c r="X140" s="94" t="s">
        <v>32</v>
      </c>
    </row>
    <row r="141" spans="1:1025" ht="47.25" x14ac:dyDescent="0.2">
      <c r="A141" s="131" t="s">
        <v>274</v>
      </c>
      <c r="B141" s="106" t="s">
        <v>456</v>
      </c>
      <c r="C141" s="131" t="s">
        <v>455</v>
      </c>
      <c r="D141" s="103">
        <f t="shared" si="129"/>
        <v>0.14435999999999999</v>
      </c>
      <c r="E141" s="103">
        <v>0</v>
      </c>
      <c r="F141" s="103">
        <v>0</v>
      </c>
      <c r="G141" s="137">
        <v>0.14435999999999999</v>
      </c>
      <c r="H141" s="94">
        <v>0</v>
      </c>
      <c r="I141" s="103">
        <f t="shared" si="136"/>
        <v>0</v>
      </c>
      <c r="J141" s="103">
        <v>0</v>
      </c>
      <c r="K141" s="103">
        <v>0</v>
      </c>
      <c r="L141" s="103">
        <v>0</v>
      </c>
      <c r="M141" s="94">
        <v>0</v>
      </c>
      <c r="N141" s="94">
        <f t="shared" si="130"/>
        <v>-0.14435999999999999</v>
      </c>
      <c r="O141" s="94" t="s">
        <v>32</v>
      </c>
      <c r="P141" s="94">
        <f t="shared" si="131"/>
        <v>0</v>
      </c>
      <c r="Q141" s="94" t="s">
        <v>32</v>
      </c>
      <c r="R141" s="94">
        <f t="shared" si="132"/>
        <v>0</v>
      </c>
      <c r="S141" s="94" t="s">
        <v>32</v>
      </c>
      <c r="T141" s="94">
        <f t="shared" si="133"/>
        <v>-0.14435999999999999</v>
      </c>
      <c r="U141" s="94" t="s">
        <v>32</v>
      </c>
      <c r="V141" s="94">
        <f t="shared" si="134"/>
        <v>0</v>
      </c>
      <c r="W141" s="94" t="s">
        <v>32</v>
      </c>
      <c r="X141" s="94" t="s">
        <v>32</v>
      </c>
    </row>
    <row r="142" spans="1:1025" x14ac:dyDescent="0.2">
      <c r="A142" s="80" t="s">
        <v>299</v>
      </c>
      <c r="B142" s="81" t="s">
        <v>157</v>
      </c>
      <c r="C142" s="81" t="s">
        <v>31</v>
      </c>
      <c r="D142" s="102">
        <f t="shared" si="129"/>
        <v>16.532800000000002</v>
      </c>
      <c r="E142" s="102" t="s">
        <v>29</v>
      </c>
      <c r="F142" s="102" t="s">
        <v>29</v>
      </c>
      <c r="G142" s="102">
        <f t="shared" ref="G142:N142" si="200">SUM(G143:G144)</f>
        <v>16.532800000000002</v>
      </c>
      <c r="H142" s="102">
        <f t="shared" si="200"/>
        <v>0</v>
      </c>
      <c r="I142" s="102">
        <f t="shared" si="200"/>
        <v>16.50244</v>
      </c>
      <c r="J142" s="102">
        <f t="shared" si="200"/>
        <v>0</v>
      </c>
      <c r="K142" s="102">
        <f t="shared" si="200"/>
        <v>0</v>
      </c>
      <c r="L142" s="102">
        <f t="shared" si="200"/>
        <v>16.50244</v>
      </c>
      <c r="M142" s="102">
        <f t="shared" si="200"/>
        <v>0</v>
      </c>
      <c r="N142" s="102">
        <f t="shared" si="200"/>
        <v>-3.0359999999999998E-2</v>
      </c>
      <c r="O142" s="92" t="s">
        <v>32</v>
      </c>
      <c r="P142" s="92">
        <f t="shared" ref="P142" si="201">J142-E142</f>
        <v>0</v>
      </c>
      <c r="Q142" s="92" t="s">
        <v>32</v>
      </c>
      <c r="R142" s="92">
        <f t="shared" ref="R142" si="202">K142-F142</f>
        <v>0</v>
      </c>
      <c r="S142" s="92" t="s">
        <v>32</v>
      </c>
      <c r="T142" s="92">
        <f t="shared" ref="T142" si="203">L142-G142</f>
        <v>-3.0360000000001719E-2</v>
      </c>
      <c r="U142" s="92" t="s">
        <v>32</v>
      </c>
      <c r="V142" s="92">
        <f t="shared" ref="V142" si="204">M142-H142</f>
        <v>0</v>
      </c>
      <c r="W142" s="92" t="s">
        <v>32</v>
      </c>
      <c r="X142" s="92" t="s">
        <v>32</v>
      </c>
    </row>
    <row r="143" spans="1:1025" ht="47.25" x14ac:dyDescent="0.2">
      <c r="A143" s="134" t="s">
        <v>299</v>
      </c>
      <c r="B143" s="135" t="s">
        <v>457</v>
      </c>
      <c r="C143" s="131" t="s">
        <v>458</v>
      </c>
      <c r="D143" s="103">
        <f t="shared" si="129"/>
        <v>16.3</v>
      </c>
      <c r="E143" s="103">
        <v>0</v>
      </c>
      <c r="F143" s="103">
        <v>0</v>
      </c>
      <c r="G143" s="139">
        <v>16.3</v>
      </c>
      <c r="H143" s="94">
        <v>0</v>
      </c>
      <c r="I143" s="103">
        <f>SUM(J143:M143)</f>
        <v>16.3</v>
      </c>
      <c r="J143" s="103">
        <v>0</v>
      </c>
      <c r="K143" s="103">
        <v>0</v>
      </c>
      <c r="L143" s="103">
        <v>16.3</v>
      </c>
      <c r="M143" s="94">
        <v>0</v>
      </c>
      <c r="N143" s="94">
        <f t="shared" si="130"/>
        <v>0</v>
      </c>
      <c r="O143" s="94" t="s">
        <v>32</v>
      </c>
      <c r="P143" s="94">
        <f t="shared" si="131"/>
        <v>0</v>
      </c>
      <c r="Q143" s="94" t="s">
        <v>32</v>
      </c>
      <c r="R143" s="94">
        <f t="shared" si="132"/>
        <v>0</v>
      </c>
      <c r="S143" s="94" t="s">
        <v>32</v>
      </c>
      <c r="T143" s="94">
        <f t="shared" si="133"/>
        <v>0</v>
      </c>
      <c r="U143" s="94" t="s">
        <v>32</v>
      </c>
      <c r="V143" s="94">
        <f t="shared" si="134"/>
        <v>0</v>
      </c>
      <c r="W143" s="94" t="s">
        <v>32</v>
      </c>
      <c r="X143" s="94" t="s">
        <v>32</v>
      </c>
    </row>
    <row r="144" spans="1:1025" ht="31.5" x14ac:dyDescent="0.2">
      <c r="A144" s="134" t="s">
        <v>299</v>
      </c>
      <c r="B144" s="135" t="s">
        <v>459</v>
      </c>
      <c r="C144" s="131" t="s">
        <v>460</v>
      </c>
      <c r="D144" s="103">
        <f t="shared" si="129"/>
        <v>0.23280000000000001</v>
      </c>
      <c r="E144" s="103">
        <v>0</v>
      </c>
      <c r="F144" s="103">
        <v>0</v>
      </c>
      <c r="G144" s="137">
        <v>0.23280000000000001</v>
      </c>
      <c r="H144" s="94">
        <v>0</v>
      </c>
      <c r="I144" s="103">
        <f t="shared" si="136"/>
        <v>0.20244000000000001</v>
      </c>
      <c r="J144" s="103">
        <v>0</v>
      </c>
      <c r="K144" s="103">
        <v>0</v>
      </c>
      <c r="L144" s="103">
        <v>0.20244000000000001</v>
      </c>
      <c r="M144" s="94">
        <v>0</v>
      </c>
      <c r="N144" s="94">
        <f t="shared" si="130"/>
        <v>-3.0359999999999998E-2</v>
      </c>
      <c r="O144" s="94" t="s">
        <v>32</v>
      </c>
      <c r="P144" s="94">
        <f t="shared" si="131"/>
        <v>0</v>
      </c>
      <c r="Q144" s="94" t="s">
        <v>32</v>
      </c>
      <c r="R144" s="94">
        <f t="shared" si="132"/>
        <v>0</v>
      </c>
      <c r="S144" s="94" t="s">
        <v>32</v>
      </c>
      <c r="T144" s="94">
        <f t="shared" si="133"/>
        <v>-3.0359999999999998E-2</v>
      </c>
      <c r="U144" s="94" t="s">
        <v>32</v>
      </c>
      <c r="V144" s="94">
        <f t="shared" si="134"/>
        <v>0</v>
      </c>
      <c r="W144" s="94" t="s">
        <v>32</v>
      </c>
      <c r="X144" s="94" t="s">
        <v>32</v>
      </c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2025-11-10T09:23:41Z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